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jimu-fs\施設課\1510_契約関係\工事・役務・設計\R8\R8役務・設計\入札\05 【設計】 先端研究基盤刷新事業(EPOCH)\☆入札配布資料\"/>
    </mc:Choice>
  </mc:AlternateContent>
  <xr:revisionPtr revIDLastSave="0" documentId="13_ncr:1_{85C85C9A-6879-44AE-9609-E75770EBFD7C}" xr6:coauthVersionLast="47" xr6:coauthVersionMax="47" xr10:uidLastSave="{00000000-0000-0000-0000-000000000000}"/>
  <bookViews>
    <workbookView xWindow="4260" yWindow="330" windowWidth="25875" windowHeight="17595" tabRatio="912" firstSheet="10" activeTab="13" xr2:uid="{07A57500-4BF2-4E71-B25A-4626B1776E2A}"/>
  </bookViews>
  <sheets>
    <sheet name="別紙様式１" sheetId="150" r:id="rId1"/>
    <sheet name="参加表明書（共通）　参考様式４" sheetId="7" r:id="rId2"/>
    <sheet name="総括技術者の資格及び実績　様式１" sheetId="18" r:id="rId3"/>
    <sheet name="総括技術者の同種又は類似の実績　様式２" sheetId="121" r:id="rId4"/>
    <sheet name="主任技術者の資格及び実績　様式３" sheetId="122" r:id="rId5"/>
    <sheet name="主任技術者の同種又は類似の実績　様式４" sheetId="123" r:id="rId6"/>
    <sheet name="設計事務所の主要業務等の実績等　様式５" sheetId="124" r:id="rId7"/>
    <sheet name="設計事務所の同種又は類似の実績　様式６" sheetId="125" r:id="rId8"/>
    <sheet name="技術提案書（共通）　参考様式９" sheetId="12" r:id="rId9"/>
    <sheet name="業務の実施方針　様式7" sheetId="26" r:id="rId10"/>
    <sheet name="工程計画等　様式8" sheetId="29" r:id="rId11"/>
    <sheet name="ﾜｰｸ・ﾗｲﾌ・ﾊﾞﾗﾝｽ 様式9" sheetId="149" r:id="rId12"/>
    <sheet name="協力設計事務所　様式10" sheetId="27" r:id="rId13"/>
    <sheet name="技術者名等一覧　様式11 (主任技術者1名)" sheetId="143" r:id="rId14"/>
    <sheet name="課題についての提案　様式１２" sheetId="30" r:id="rId15"/>
    <sheet name="見積書（入札用税抜）" sheetId="31" r:id="rId16"/>
    <sheet name="委任状（代理・復代理）" sheetId="119" r:id="rId17"/>
    <sheet name="×原議書 (低入札) " sheetId="126" state="hidden" r:id="rId18"/>
    <sheet name="下請負" sheetId="69" state="hidden" r:id="rId19"/>
    <sheet name="×送付状（業界紙）" sheetId="146" state="hidden" r:id="rId20"/>
    <sheet name="×業界紙H28.2.16" sheetId="145" state="hidden" r:id="rId21"/>
  </sheets>
  <externalReferences>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s>
  <definedNames>
    <definedName name="_01">#REF!</definedName>
    <definedName name="_1">#REF!</definedName>
    <definedName name="_101G6_">#REF!</definedName>
    <definedName name="_108G7_">#REF!</definedName>
    <definedName name="_10G1_">#REF!</definedName>
    <definedName name="_115G8_">#REF!</definedName>
    <definedName name="_122G9_">#REF!</definedName>
    <definedName name="_129H1_">#REF!</definedName>
    <definedName name="_136H10_">#REF!</definedName>
    <definedName name="_143H11_">#REF!</definedName>
    <definedName name="_150H12_">#REF!</definedName>
    <definedName name="_157H13_">#REF!</definedName>
    <definedName name="_164H14_">#REF!</definedName>
    <definedName name="_171H15_">#REF!</definedName>
    <definedName name="_178H16_">#REF!</definedName>
    <definedName name="_17G10_">#REF!</definedName>
    <definedName name="_185H17_">#REF!</definedName>
    <definedName name="_192H2_">#REF!</definedName>
    <definedName name="_199H3_">#REF!</definedName>
    <definedName name="_1A_1">#REF!</definedName>
    <definedName name="_2">#REF!</definedName>
    <definedName name="_206H4_">#REF!</definedName>
    <definedName name="_213H5_">#REF!</definedName>
    <definedName name="_220H6_">#REF!</definedName>
    <definedName name="_227H7_">#REF!</definedName>
    <definedName name="_234H8_">#REF!</definedName>
    <definedName name="_241H9_">#REF!</definedName>
    <definedName name="_248K1_">#REF!</definedName>
    <definedName name="_24G11_">#REF!</definedName>
    <definedName name="_255K2_">#REF!</definedName>
    <definedName name="_262K3_">#REF!</definedName>
    <definedName name="_269L1_">#REF!</definedName>
    <definedName name="_276L2_">#REF!</definedName>
    <definedName name="_283L3_">#REF!</definedName>
    <definedName name="_290N1_">#REF!</definedName>
    <definedName name="_297Q1_">#REF!</definedName>
    <definedName name="_2A_2">#REF!</definedName>
    <definedName name="_3">#REF!</definedName>
    <definedName name="_304S1_">#REF!</definedName>
    <definedName name="_311S2_">#REF!</definedName>
    <definedName name="_318S3_">#REF!</definedName>
    <definedName name="_319T1_">#REF!</definedName>
    <definedName name="_31G12_">#REF!</definedName>
    <definedName name="_320T2_">#REF!</definedName>
    <definedName name="_321T3_">#REF!</definedName>
    <definedName name="_322T4_">#REF!</definedName>
    <definedName name="_323T5_">#REF!</definedName>
    <definedName name="_330V1_">#REF!</definedName>
    <definedName name="_337V10_">#REF!</definedName>
    <definedName name="_344V2_">#REF!</definedName>
    <definedName name="_351V3_">#REF!</definedName>
    <definedName name="_358V4_">#REF!</definedName>
    <definedName name="_365V5_">#REF!</definedName>
    <definedName name="_372V6_">#REF!</definedName>
    <definedName name="_379V7_">#REF!</definedName>
    <definedName name="_386V8_">#REF!</definedName>
    <definedName name="_38G13_">#REF!</definedName>
    <definedName name="_393V9_">#REF!</definedName>
    <definedName name="_394基本総合_一般">[2]費率!$B$8:$F$69</definedName>
    <definedName name="_395基本総合_改修">[2]費率!$H$8:$L$47</definedName>
    <definedName name="_3A_3">#REF!</definedName>
    <definedName name="_4">#REF!</definedName>
    <definedName name="_45G14_">#REF!</definedName>
    <definedName name="_5">#REF!</definedName>
    <definedName name="_52G15_">#REF!</definedName>
    <definedName name="_59G16_">#REF!</definedName>
    <definedName name="_6">#REF!</definedName>
    <definedName name="_61">#REF!</definedName>
    <definedName name="_66G17_">#REF!</definedName>
    <definedName name="_7">#REF!</definedName>
    <definedName name="_73G2_">#REF!</definedName>
    <definedName name="_8">#REF!</definedName>
    <definedName name="_80G3_">#REF!</definedName>
    <definedName name="_87G4_">#REF!</definedName>
    <definedName name="_94G5_">#REF!</definedName>
    <definedName name="_A">#REF!</definedName>
    <definedName name="_AB100000">#REF!</definedName>
    <definedName name="_AB67474">#REF!</definedName>
    <definedName name="_AB70047">#REF!</definedName>
    <definedName name="_B">#REF!</definedName>
    <definedName name="_C300200">[3]資材単価!$G$9</definedName>
    <definedName name="_C303800">[3]資材単価!$G$25</definedName>
    <definedName name="_C370003">[3]資材単価!$G$46</definedName>
    <definedName name="_C370135">[3]資材単価!$G$47</definedName>
    <definedName name="_C370240">[3]資材単価!$G$48</definedName>
    <definedName name="_C370500">[3]資材単価!$G$51</definedName>
    <definedName name="_C370600">[3]資材単価!$G$52</definedName>
    <definedName name="_C371625">[3]資材単価!$G$57</definedName>
    <definedName name="_C371630">[3]資材単価!$G$58</definedName>
    <definedName name="_C371640">[3]資材単価!$G$59</definedName>
    <definedName name="_C371650">[3]資材単価!$G$60</definedName>
    <definedName name="_C371725">[3]資材単価!$G$61</definedName>
    <definedName name="_C371730">[3]資材単価!$G$62</definedName>
    <definedName name="_C371740">[3]資材単価!$G$63</definedName>
    <definedName name="_C371750">[3]資材単価!$G$64</definedName>
    <definedName name="_C460211">[3]資材単価!$G$107</definedName>
    <definedName name="_C480900">[3]資材単価!$G$114</definedName>
    <definedName name="_C481000">[3]資材単価!$G$115</definedName>
    <definedName name="_Ｄ１１">[4]細目!#REF!</definedName>
    <definedName name="_Ｄ１２">[4]細目!#REF!</definedName>
    <definedName name="_Ｄ１３">[4]細目!#REF!</definedName>
    <definedName name="_Ｄ１４">[4]細目!#REF!</definedName>
    <definedName name="_Ｄ１５">[4]細目!#REF!</definedName>
    <definedName name="_Ｄ１６">[4]細目!#REF!</definedName>
    <definedName name="_Ｄ１７">[4]細目!#REF!</definedName>
    <definedName name="_Ｄ１８">[4]細目!#REF!</definedName>
    <definedName name="_Ｄ１９">[4]細目!#REF!</definedName>
    <definedName name="_Ｄ２０">[4]細目!#REF!</definedName>
    <definedName name="_Ｄ３">[4]細目!#REF!</definedName>
    <definedName name="_Ｄ４">[4]細目!#REF!</definedName>
    <definedName name="_Ｄ５">[4]細目!#REF!</definedName>
    <definedName name="_Ｄ６">[4]細目!#REF!</definedName>
    <definedName name="_Ｄ７">[4]細目!#REF!</definedName>
    <definedName name="_Ｄ８">[4]細目!#REF!</definedName>
    <definedName name="_Ｄ９">[4]細目!#REF!</definedName>
    <definedName name="_F1">#REF!</definedName>
    <definedName name="_F10">'[5]7.3 直接仮設・土工(H10･5）'!#REF!</definedName>
    <definedName name="_F11">'[5]7.3 直接仮設・土工(H10･5）'!#REF!</definedName>
    <definedName name="_F12">'[5]7.3 直接仮設・土工(H10･5）'!#REF!</definedName>
    <definedName name="_F128">'[5]7.3 直接仮設・土工(H10･5）'!#REF!</definedName>
    <definedName name="_F129">'[5]7.3 直接仮設・土工(H10･5）'!#REF!</definedName>
    <definedName name="_F130">'[5]7.3 直接仮設・土工(H10･5）'!#REF!</definedName>
    <definedName name="_F131">'[5]7.3 直接仮設・土工(H10･5）'!#REF!</definedName>
    <definedName name="_F132">'[5]7.3 直接仮設・土工(H10･5）'!#REF!</definedName>
    <definedName name="_F133">'[5]7.3 直接仮設・土工(H10･5）'!#REF!</definedName>
    <definedName name="_F134">'[5]7.3 直接仮設・土工(H10･5）'!#REF!</definedName>
    <definedName name="_F135">'[5]7.3 直接仮設・土工(H10･5）'!#REF!</definedName>
    <definedName name="_F136">'[5]7.3 直接仮設・土工(H10･5）'!#REF!</definedName>
    <definedName name="_F137">'[5]7.3 直接仮設・土工(H10･5）'!#REF!</definedName>
    <definedName name="_F138">'[5]7.3 直接仮設・土工(H10･5）'!#REF!</definedName>
    <definedName name="_F139">'[5]7.3 直接仮設・土工(H10･5）'!#REF!</definedName>
    <definedName name="_F140">'[5]7.3 直接仮設・土工(H10･5）'!#REF!</definedName>
    <definedName name="_F141">'[5]7.3 直接仮設・土工(H10･5）'!#REF!</definedName>
    <definedName name="_F142">'[5]7.3 直接仮設・土工(H10･5）'!#REF!</definedName>
    <definedName name="_F143">'[5]7.3 直接仮設・土工(H10･5）'!#REF!</definedName>
    <definedName name="_F144">'[5]7.3 直接仮設・土工(H10･5）'!#REF!</definedName>
    <definedName name="_F145">'[5]7.3 直接仮設・土工(H10･5）'!#REF!</definedName>
    <definedName name="_F146">'[5]7.3 直接仮設・土工(H10･5）'!#REF!</definedName>
    <definedName name="_F19">'[5]7.5 とりこわし（H10･5）'!#REF!</definedName>
    <definedName name="_F2">#REF!</definedName>
    <definedName name="_F21">'[5]7.5 とりこわし（H10･5）'!#REF!</definedName>
    <definedName name="_F22">'[5]7.5 とりこわし（H10･5）'!#REF!</definedName>
    <definedName name="_F23">'[5]7.5 とりこわし（H10･5）'!#REF!</definedName>
    <definedName name="_F24">'[5]7.5 とりこわし（H10･5）'!#REF!</definedName>
    <definedName name="_F3">'[5]7.3 直接仮設・土工(H10･5）'!#REF!</definedName>
    <definedName name="_F4">'[5]7.3 直接仮設・土工(H10･5）'!#REF!</definedName>
    <definedName name="_F5">'[5]7.3 直接仮設・土工(H10･5）'!#REF!</definedName>
    <definedName name="_F6">'[5]7.3 直接仮設・土工(H10･5）'!#REF!</definedName>
    <definedName name="_F7">'[5]7.3 直接仮設・土工(H10･5）'!#REF!</definedName>
    <definedName name="_F8">'[5]7.3 直接仮設・土工(H10･5）'!#REF!</definedName>
    <definedName name="_F9">'[5]7.3 直接仮設・土工(H10･5）'!#REF!</definedName>
    <definedName name="_Fill" hidden="1">#REF!</definedName>
    <definedName name="_K1">#REF!</definedName>
    <definedName name="_K2">#REF!</definedName>
    <definedName name="_KEI11">#REF!</definedName>
    <definedName name="_KEI14">#REF!</definedName>
    <definedName name="_Key1" hidden="1">#REF!</definedName>
    <definedName name="_MENU_PPOIC0__E">[6]諸経費!#REF!</definedName>
    <definedName name="_MENU_PPOMR169_">[6]諸経費!#REF!</definedName>
    <definedName name="_MENU_PPRA29..A">[6]諸経費!#REF!</definedName>
    <definedName name="_MENU_PPRAP33..">[6]諸経費!#REF!</definedName>
    <definedName name="_MENU_PPRAP90..">[6]諸経費!#REF!</definedName>
    <definedName name="_MENU_PPRBS31..">[6]諸経費!#REF!</definedName>
    <definedName name="_NO1">#REF!</definedName>
    <definedName name="_Order1" hidden="1">0</definedName>
    <definedName name="_Order2" hidden="1">1</definedName>
    <definedName name="_P3">#REF!</definedName>
    <definedName name="_P4">#REF!</definedName>
    <definedName name="_P5">#REF!</definedName>
    <definedName name="_PPOIC_?_0___ES">[7]搬入費!#REF!</definedName>
    <definedName name="_Sort" hidden="1">#REF!</definedName>
    <definedName name="_T44">'[5]労務単価等(H10･5)'!$E$46</definedName>
    <definedName name="_T45">'[5]労務単価等(H10･5)'!$E$47</definedName>
    <definedName name="_T46">'[5]労務単価等(H10･5)'!$E$48</definedName>
    <definedName name="_T47">'[5]労務単価等(H10･5)'!$E$49</definedName>
    <definedName name="_T49">'[5]労務単価等(H10･5)'!$E$51</definedName>
    <definedName name="_T51">'[5]労務単価等(H10･5)'!$E$53</definedName>
    <definedName name="_T9">'[5]労務単価等(H10･5)'!$E$11</definedName>
    <definedName name="_Table1_In1" hidden="1">[8]アングル高圧!#REF!</definedName>
    <definedName name="_Table1_Out" hidden="1">[8]アングル高圧!#REF!</definedName>
    <definedName name="_Table2_In1" hidden="1">[8]アングル高圧!#REF!</definedName>
    <definedName name="_Table2_In2" hidden="1">[8]アングル高圧!#REF!</definedName>
    <definedName name="_Table2_Out" hidden="1">[8]アングル高圧!#REF!</definedName>
    <definedName name="_TAN1">#REF!</definedName>
    <definedName name="_TAN10">#REF!</definedName>
    <definedName name="_TAN11">#REF!</definedName>
    <definedName name="_TAN12">#REF!</definedName>
    <definedName name="_TAN2">#REF!</definedName>
    <definedName name="_TAN3">#REF!</definedName>
    <definedName name="_TAN4">#REF!</definedName>
    <definedName name="_TAN5">#REF!</definedName>
    <definedName name="_TAN6">#REF!</definedName>
    <definedName name="_TAN7">#REF!</definedName>
    <definedName name="_TAN8">#REF!</definedName>
    <definedName name="_TAN9">#REF!</definedName>
    <definedName name="\0">[9]細目!#REF!</definedName>
    <definedName name="\A">#REF!</definedName>
    <definedName name="\B">#REF!</definedName>
    <definedName name="\C">#REF!</definedName>
    <definedName name="\D">#REF!</definedName>
    <definedName name="\e">#REF!</definedName>
    <definedName name="\F">#REF!</definedName>
    <definedName name="\g">#REF!</definedName>
    <definedName name="\h">#REF!</definedName>
    <definedName name="\i">#REF!</definedName>
    <definedName name="\j">#N/A</definedName>
    <definedName name="\k">#REF!</definedName>
    <definedName name="\l">#N/A</definedName>
    <definedName name="\m">#REF!</definedName>
    <definedName name="\n">#N/A</definedName>
    <definedName name="\p">#REF!</definedName>
    <definedName name="\R">#REF!</definedName>
    <definedName name="\s">#REF!</definedName>
    <definedName name="\t">#REF!</definedName>
    <definedName name="\u">#REF!</definedName>
    <definedName name="\v">#REF!</definedName>
    <definedName name="\w">#REF!</definedName>
    <definedName name="\x">#REF!</definedName>
    <definedName name="\y">[6]表紙!#REF!</definedName>
    <definedName name="\z">#REF!</definedName>
    <definedName name="①">#REF!</definedName>
    <definedName name="⑥">#REF!</definedName>
    <definedName name="A">#REF!</definedName>
    <definedName name="A_直接仮設">#REF!</definedName>
    <definedName name="A123給湯">#REF!</definedName>
    <definedName name="A123暖房">#REF!</definedName>
    <definedName name="A134給水">#REF!</definedName>
    <definedName name="A169排水">#REF!</definedName>
    <definedName name="A225器具">#REF!</definedName>
    <definedName name="A240消火">#REF!</definedName>
    <definedName name="A291ＯＭ">#REF!</definedName>
    <definedName name="A302管理棟給水改修">#REF!</definedName>
    <definedName name="A315物質給水">#REF!</definedName>
    <definedName name="A328電気給水">#REF!</definedName>
    <definedName name="A353屋外暖房">#REF!</definedName>
    <definedName name="A381屋外給水">#REF!</definedName>
    <definedName name="A425屋外排水">#REF!</definedName>
    <definedName name="A460屋外消火">#REF!</definedName>
    <definedName name="A465屋外ガス">#REF!</definedName>
    <definedName name="A46空調配管">#REF!</definedName>
    <definedName name="A486屋外電気">#REF!</definedName>
    <definedName name="A4空調機器">#REF!</definedName>
    <definedName name="A69換気">#REF!</definedName>
    <definedName name="aaa">#REF!</definedName>
    <definedName name="AAﾀｲﾌﾟ">[9]細目!#REF!</definedName>
    <definedName name="ABC">#REF!</definedName>
    <definedName name="Aﾀｲﾌﾟ">[9]細目!#REF!</definedName>
    <definedName name="A科目印刷設事">[9]細目!#REF!</definedName>
    <definedName name="Ａ金額">#REF!</definedName>
    <definedName name="Ａ契約">#REF!</definedName>
    <definedName name="Ａ経費">#REF!</definedName>
    <definedName name="Ａ経費撤去_器具">#REF!</definedName>
    <definedName name="Ａ経費撤去_配線">#REF!</definedName>
    <definedName name="Ａ合計金額">#REF!</definedName>
    <definedName name="A細内印刷設事">[9]細目!#REF!</definedName>
    <definedName name="Ａ総合仮設">#REF!</definedName>
    <definedName name="Ａ撤去_器具">#REF!</definedName>
    <definedName name="Ａ撤去_配線">#REF!</definedName>
    <definedName name="B">#REF!</definedName>
    <definedName name="B_荷揚運搬">#REF!</definedName>
    <definedName name="B459直工">#REF!</definedName>
    <definedName name="BMAINMENU">#REF!</definedName>
    <definedName name="Bﾀｲﾌﾟ">[9]細目!#REF!</definedName>
    <definedName name="B一式印刷">#REF!</definedName>
    <definedName name="Ｂ金額">#REF!</definedName>
    <definedName name="Ｂ契約">#REF!</definedName>
    <definedName name="Ｂ経費">#REF!</definedName>
    <definedName name="Ｂ経費撤去_器具">#REF!</definedName>
    <definedName name="Ｂ経費撤去_配線">#REF!</definedName>
    <definedName name="B見資上L1">#REF!</definedName>
    <definedName name="B見資挿L1">#REF!</definedName>
    <definedName name="B見積資材上書">#REF!</definedName>
    <definedName name="B見積資材挿入">#REF!</definedName>
    <definedName name="B見積複単上書">#REF!</definedName>
    <definedName name="B見積複単挿入">#REF!</definedName>
    <definedName name="B見複上L1">#REF!</definedName>
    <definedName name="B見複挿L1">#REF!</definedName>
    <definedName name="Ｂ合計金額">#REF!</definedName>
    <definedName name="B根拠例再選択">#REF!</definedName>
    <definedName name="B根拠例再入力">#REF!</definedName>
    <definedName name="B根拠例入力">#REF!</definedName>
    <definedName name="B資単入力">#REF!</definedName>
    <definedName name="B資単連再入力">#REF!</definedName>
    <definedName name="B上窓選択">#REF!</definedName>
    <definedName name="Ｂ総合仮設">#REF!</definedName>
    <definedName name="B単価入力MENU">#REF!</definedName>
    <definedName name="Ｂ撤去_器具">#REF!</definedName>
    <definedName name="Ｂ撤去_配線">#REF!</definedName>
    <definedName name="B搬入参考">#REF!</definedName>
    <definedName name="B搬入参考終">#REF!</definedName>
    <definedName name="B搬入参連続">#REF!</definedName>
    <definedName name="B搬入書式">#REF!</definedName>
    <definedName name="B搬入費MENU">#REF!</definedName>
    <definedName name="B搬入費入力">#REF!</definedName>
    <definedName name="B番地移動">#REF!</definedName>
    <definedName name="B番地記憶">#REF!</definedName>
    <definedName name="B表題B1">#REF!</definedName>
    <definedName name="B表題B2">#REF!</definedName>
    <definedName name="B表題H">#REF!</definedName>
    <definedName name="B連続再入力">#REF!</definedName>
    <definedName name="B連続入力">#REF!</definedName>
    <definedName name="B連続入力終">#REF!</definedName>
    <definedName name="_xlnm.Criteria">#REF!</definedName>
    <definedName name="Cﾀｲﾌﾟ">[9]細目!#REF!</definedName>
    <definedName name="Ｃ金額">#REF!</definedName>
    <definedName name="Ｃ契約">#REF!</definedName>
    <definedName name="Ｃ経費">#REF!</definedName>
    <definedName name="Ｃ経費撤去_器具">#REF!</definedName>
    <definedName name="Ｃ経費撤去_配線">#REF!</definedName>
    <definedName name="Ｃ合計金額">#REF!</definedName>
    <definedName name="Ｃ総合仮設">#REF!</definedName>
    <definedName name="Ｃ撤去_器具">#REF!</definedName>
    <definedName name="Ｃ撤去_配線">#REF!</definedName>
    <definedName name="D">#REF!</definedName>
    <definedName name="D_DRIVE">[10]保温塗装!#REF!</definedName>
    <definedName name="DATA">#REF!</definedName>
    <definedName name="_xlnm.Database">#REF!</definedName>
    <definedName name="Database_MI">#REF!</definedName>
    <definedName name="Dﾀｲﾌﾟ">[9]細目!#REF!</definedName>
    <definedName name="_xlnm.Extract">#REF!</definedName>
    <definedName name="Eﾀｲﾌﾟ">[9]細目!#REF!</definedName>
    <definedName name="E番地移動">#REF!</definedName>
    <definedName name="E番地記憶">#REF!</definedName>
    <definedName name="FD">#REF!</definedName>
    <definedName name="Fﾀｲﾌﾟ">[9]細目!#REF!</definedName>
    <definedName name="G">#REF!</definedName>
    <definedName name="GENBA">#N/A</definedName>
    <definedName name="GENBA1">#REF!</definedName>
    <definedName name="H">#REF!</definedName>
    <definedName name="H1305資材単価">#REF!</definedName>
    <definedName name="HOKAN">[11]総合調整!#REF!</definedName>
    <definedName name="I">#REF!</definedName>
    <definedName name="IA">#REF!</definedName>
    <definedName name="INPUT">[9]細目!#REF!</definedName>
    <definedName name="INPUTMENU">[9]細目!#REF!</definedName>
    <definedName name="ippankanrihi">#REF!</definedName>
    <definedName name="IT">#REF!</definedName>
    <definedName name="ITA">#REF!</definedName>
    <definedName name="J">#N/A</definedName>
    <definedName name="K">#REF!</definedName>
    <definedName name="KA">#REF!</definedName>
    <definedName name="KAKE">#REF!</definedName>
    <definedName name="KASETU">#N/A</definedName>
    <definedName name="KASETU1">#REF!</definedName>
    <definedName name="KB">#REF!</definedName>
    <definedName name="KC">#REF!</definedName>
    <definedName name="KEI">#REF!</definedName>
    <definedName name="ＫＥＩ１０">#REF!</definedName>
    <definedName name="ＫＥＩ２">#REF!</definedName>
    <definedName name="ＫＥＩ３">#REF!</definedName>
    <definedName name="ＫＥＩ４">#REF!</definedName>
    <definedName name="ＫＥＩ５">#REF!</definedName>
    <definedName name="ＫＥＩ６">#REF!</definedName>
    <definedName name="ＫＥＩ７">#REF!</definedName>
    <definedName name="ＫＥＩ８">#REF!</definedName>
    <definedName name="ＫＥＩ９">#REF!</definedName>
    <definedName name="KEY">#REF!</definedName>
    <definedName name="KINSATU">#REF!</definedName>
    <definedName name="Kﾒﾆｭ1">#REF!</definedName>
    <definedName name="K印刷">#REF!</definedName>
    <definedName name="K仮設印刷1">#REF!</definedName>
    <definedName name="K仮設印刷2">#REF!</definedName>
    <definedName name="K共通印刷1">#REF!</definedName>
    <definedName name="K共通印刷2">#REF!</definedName>
    <definedName name="K減額印刷1">#REF!</definedName>
    <definedName name="K減額印刷2">#REF!</definedName>
    <definedName name="K参照">#REF!</definedName>
    <definedName name="K全1">#REF!</definedName>
    <definedName name="K全2">#REF!</definedName>
    <definedName name="K単印">#REF!</definedName>
    <definedName name="K追印">#REF!</definedName>
    <definedName name="K入単">#REF!</definedName>
    <definedName name="K入追">#REF!</definedName>
    <definedName name="K入力">#REF!</definedName>
    <definedName name="L">#REF!</definedName>
    <definedName name="LA">#REF!</definedName>
    <definedName name="LEFT">[12]機具類!#REF!</definedName>
    <definedName name="LOOP3">[9]細目!#REF!</definedName>
    <definedName name="LOOP4">[9]細目!#REF!</definedName>
    <definedName name="LOOP5">[9]細目!#REF!</definedName>
    <definedName name="LOOP6">[9]細目!#REF!</definedName>
    <definedName name="LOOP7">[9]細目!#REF!</definedName>
    <definedName name="LOOP8">[9]細目!#REF!</definedName>
    <definedName name="LT">#REF!</definedName>
    <definedName name="LTA">#REF!</definedName>
    <definedName name="M">#REF!</definedName>
    <definedName name="MAINMENU">[9]細目!#REF!</definedName>
    <definedName name="MENU">[10]保温塗装!#REF!</definedName>
    <definedName name="MIN">#REF!</definedName>
    <definedName name="mincell">#REF!</definedName>
    <definedName name="MOVE">[13]保温塗装!#REF!</definedName>
    <definedName name="N">#REF!</definedName>
    <definedName name="NAUTOEXECTBR111C1TBYRTTSC吹出BO">#REF!</definedName>
    <definedName name="NO">#REF!</definedName>
    <definedName name="none">#REF!</definedName>
    <definedName name="O">#REF!</definedName>
    <definedName name="OG">#REF!</definedName>
    <definedName name="P">#REF!</definedName>
    <definedName name="P_1">#REF!</definedName>
    <definedName name="P_2">#REF!</definedName>
    <definedName name="PN">#REF!</definedName>
    <definedName name="PRINT">[11]総合調整!#REF!</definedName>
    <definedName name="PRINT_AR01">#REF!</definedName>
    <definedName name="PRINT_AR02">#REF!</definedName>
    <definedName name="PRINT_AR03">#REF!</definedName>
    <definedName name="PRINT_AR04">#REF!</definedName>
    <definedName name="PRINT_AR05">#REF!</definedName>
    <definedName name="PRINT_AR06">#REF!</definedName>
    <definedName name="PRINT_AR07">#REF!</definedName>
    <definedName name="PRINT_AR08">#REF!</definedName>
    <definedName name="_xlnm.Print_Area" localSheetId="20">'×業界紙H28.2.16'!$A$1:$J$18</definedName>
    <definedName name="_xlnm.Print_Area" localSheetId="19">'×送付状（業界紙）'!$A$1:$E$52</definedName>
    <definedName name="_xlnm.Print_Area" localSheetId="11">'ﾜｰｸ・ﾗｲﾌ・ﾊﾞﾗﾝｽ 様式9'!$A$1:$N$21</definedName>
    <definedName name="_xlnm.Print_Area" localSheetId="16">'委任状（代理・復代理）'!$A$1:$AS$93</definedName>
    <definedName name="_xlnm.Print_Area" localSheetId="14">'課題についての提案　様式１２'!$A$1:$H$34</definedName>
    <definedName name="_xlnm.Print_Area" localSheetId="13">'技術者名等一覧　様式11 (主任技術者1名)'!$A$1:$X$31</definedName>
    <definedName name="_xlnm.Print_Area" localSheetId="8">'技術提案書（共通）　参考様式９'!$A$1:$O$28</definedName>
    <definedName name="_xlnm.Print_Area" localSheetId="12">'協力設計事務所　様式10'!$A$1:$J$36</definedName>
    <definedName name="_xlnm.Print_Area" localSheetId="9">'業務の実施方針　様式7'!$A$1:$H$35</definedName>
    <definedName name="_xlnm.Print_Area" localSheetId="15">'見積書（入札用税抜）'!$A$1:$AQ$28</definedName>
    <definedName name="_xlnm.Print_Area" localSheetId="10">'工程計画等　様式8'!$A$1:$Z$52</definedName>
    <definedName name="_xlnm.Print_Area" localSheetId="1">'参加表明書（共通）　参考様式４'!$A$1:$O$32</definedName>
    <definedName name="_xlnm.Print_Area" localSheetId="5">'主任技術者の同種又は類似の実績　様式４'!$A$1:$H$36</definedName>
    <definedName name="_xlnm.Print_Area" localSheetId="7">'設計事務所の同種又は類似の実績　様式６'!$A$1:$H$36</definedName>
    <definedName name="_xlnm.Print_Area" localSheetId="2">'総括技術者の資格及び実績　様式１'!$A$1:$M$47</definedName>
    <definedName name="_xlnm.Print_Area" localSheetId="3">'総括技術者の同種又は類似の実績　様式２'!$A$1:$H$36</definedName>
    <definedName name="_xlnm.Print_Area" localSheetId="0">別紙様式１!$A$1:$I$38</definedName>
    <definedName name="_xlnm.Print_Area">#REF!</definedName>
    <definedName name="PRINT_AREA_01">#REF!</definedName>
    <definedName name="PRINT_AREA_MI">#REF!</definedName>
    <definedName name="_xlnm.Print_Titles">#N/A</definedName>
    <definedName name="Print_Tytles">#REF!</definedName>
    <definedName name="PRM3tb0tb5tb22.07tbtb69tb177rtP">#REF!</definedName>
    <definedName name="PSNEC201TB中央TBPRNRTM3TB0TB5TB">#REF!</definedName>
    <definedName name="RENP">[11]総合調整!#REF!</definedName>
    <definedName name="RIGHT">#N/A</definedName>
    <definedName name="S">#REF!</definedName>
    <definedName name="S_1">[14]細目別内訳!#REF!</definedName>
    <definedName name="S_2">[14]細目別内訳!#REF!</definedName>
    <definedName name="S_3">[14]細目別内訳!#REF!</definedName>
    <definedName name="S_4">[14]細目別内訳!#REF!</definedName>
    <definedName name="SIZE_B4">[12]機具類!#REF!</definedName>
    <definedName name="SIZE_B5">[12]機具類!#REF!</definedName>
    <definedName name="SIZE_MENU">[12]機具類!#REF!</definedName>
    <definedName name="SUZE_B5">#REF!</definedName>
    <definedName name="T_1">[14]細目別内訳!#REF!</definedName>
    <definedName name="T_2">[14]細目別内訳!#REF!</definedName>
    <definedName name="TableName">"Dummy"</definedName>
    <definedName name="TS">#REF!</definedName>
    <definedName name="V">#REF!</definedName>
    <definedName name="W">#REF!</definedName>
    <definedName name="Ｘ">[15]表紙!#REF!</definedName>
    <definedName name="XXX">#REF!</definedName>
    <definedName name="Y">#REF!</definedName>
    <definedName name="YD">'[16]#REF'!$R$3</definedName>
    <definedName name="Z_1017F3C0_A0E0_11D3_B386_000039AC8715_.wvu.PrintArea" hidden="1">#REF!</definedName>
    <definedName name="Z_78198781_9C1D_11D3_B227_00507000D327_.wvu.PrintArea" hidden="1">#REF!</definedName>
    <definedName name="Z_CA13CC60_A0BB_11D3_B227_00507000D327_.wvu.PrintArea" hidden="1">#REF!</definedName>
    <definedName name="あ">[4]細目!#REF!</definedName>
    <definedName name="ｱ1">[17]細目!#REF!</definedName>
    <definedName name="あ１">#REF!</definedName>
    <definedName name="ｱ2">[17]細目!#REF!</definedName>
    <definedName name="あ２">[18]細目内訳!#REF!</definedName>
    <definedName name="ｱ3">[17]細目!#REF!</definedName>
    <definedName name="ｱ4">[17]細目!#REF!</definedName>
    <definedName name="ｱ5">[17]細目!#REF!</definedName>
    <definedName name="ｱ6">[19]空調内2A!#REF!</definedName>
    <definedName name="あ６">[17]細目!#REF!</definedName>
    <definedName name="ｱ7">[19]空調内2A!#REF!</definedName>
    <definedName name="ｱ8">[19]空調内2A!#REF!</definedName>
    <definedName name="ｱT">[19]空調内2A!#REF!</definedName>
    <definedName name="あああ">#REF!</definedName>
    <definedName name="ｲ2">[17]細目!#REF!</definedName>
    <definedName name="ｲ3">[17]細目!#REF!</definedName>
    <definedName name="ｲ4">[17]細目!#REF!</definedName>
    <definedName name="ｲ5">[17]細目!#REF!</definedName>
    <definedName name="ｲ6">[17]細目!#REF!</definedName>
    <definedName name="ｲ8">[17]細目!#REF!</definedName>
    <definedName name="ｲT">[17]細目!#REF!</definedName>
    <definedName name="ｲｲ">[17]細目!#REF!</definedName>
    <definedName name="ｳ">#N/A</definedName>
    <definedName name="ｳ1">[17]細目!#REF!</definedName>
    <definedName name="ｳ2">[17]細目!#REF!</definedName>
    <definedName name="ｳ3">[17]細目!#REF!</definedName>
    <definedName name="ｳ4">[17]細目!#REF!</definedName>
    <definedName name="ｳT">[17]細目!#REF!</definedName>
    <definedName name="ｴ1">[17]細目!#REF!</definedName>
    <definedName name="エ2">[17]細目!#REF!</definedName>
    <definedName name="ｴ3">[17]細目!#REF!</definedName>
    <definedName name="ｴT">[17]細目!#REF!</definedName>
    <definedName name="ｵ1">[17]細目!#REF!</definedName>
    <definedName name="ｵ2">[17]細目!#REF!</definedName>
    <definedName name="ｵ3">[17]細目!#REF!</definedName>
    <definedName name="ｵ4">[17]細目!#REF!</definedName>
    <definedName name="ｵ5">[17]細目!#REF!</definedName>
    <definedName name="ｵT">[17]細目!#REF!</definedName>
    <definedName name="ガス">#REF!</definedName>
    <definedName name="ガス設備">#N/A</definedName>
    <definedName name="ｷｮｳﾂｳﾋ">#REF!</definedName>
    <definedName name="けいせん">#REF!</definedName>
    <definedName name="げんがく">#REF!</definedName>
    <definedName name="ｺﾞｳｹｲ">#REF!</definedName>
    <definedName name="ｺｳｽｳ">#REF!</definedName>
    <definedName name="ｺﾝｸﾘ_ﾄ">#N/A</definedName>
    <definedName name="ｼﾕｳｾｲﾁ">'[20]ﾃﾞ-ﾀ'!$H$3:$I$20</definedName>
    <definedName name="ｼｮｳﾋｾﾞｲ">#REF!</definedName>
    <definedName name="ｼﾞｮｳﾎｳｼｮﾘｾﾝﾀｰﾄｳ">#REF!</definedName>
    <definedName name="ｼﾞｮｳﾎｳｼｮﾘｾﾝﾀｰﾄｳｹｲ">#REF!</definedName>
    <definedName name="ｼｮｹｲﾋ">#REF!</definedName>
    <definedName name="ｿｳｺﾞｳｶｾﾂ">#REF!</definedName>
    <definedName name="その他">[18]細目内訳!#REF!</definedName>
    <definedName name="ﾀｲﾄﾙ行">#REF!</definedName>
    <definedName name="タイル">#N/A</definedName>
    <definedName name="ﾀｲﾙ工事">#N/A</definedName>
    <definedName name="ダクト工">#REF!</definedName>
    <definedName name="ダクト小計">[6]表紙!#REF!</definedName>
    <definedName name="ダクト設備">#REF!</definedName>
    <definedName name="ﾁｮｸｾﾂｺｳｼﾞﾋｹｲ">#REF!</definedName>
    <definedName name="ﾃﾞﾝｺｳ">#REF!</definedName>
    <definedName name="ﾌﾞｶｶﾘmcb">'[20]ﾃﾞ-ﾀ'!$A$3:$E$11</definedName>
    <definedName name="ポ室撤去">#N/A</definedName>
    <definedName name="マクロ">#REF!</definedName>
    <definedName name="ﾒｰｶｰ比較">#REF!</definedName>
    <definedName name="ﾒﾆｭｰ">#N/A</definedName>
    <definedName name="ﾒﾆｭｰ2">[21]排水ポンプ!#REF!</definedName>
    <definedName name="ﾘﾂ">#N/A</definedName>
    <definedName name="ﾜﾘﾏｼﾘﾂ">[22]ﾏﾘﾏｼﾘﾂ!$A$3:$C$21</definedName>
    <definedName name="移動処理">[9]細目!#REF!</definedName>
    <definedName name="医療ガス設備">#REF!</definedName>
    <definedName name="一改98">[9]細目!#REF!</definedName>
    <definedName name="一改R5J">[9]細目!#REF!</definedName>
    <definedName name="一改区分入力">[9]細目!#REF!</definedName>
    <definedName name="一式1">#REF!</definedName>
    <definedName name="一式記入">[9]細目!#REF!</definedName>
    <definedName name="一般一般">#REF!</definedName>
    <definedName name="一般改修">#REF!</definedName>
    <definedName name="一般改修確認">[9]細目!#REF!</definedName>
    <definedName name="一般管理費">#REF!</definedName>
    <definedName name="一般管理費等">[6]表紙!#REF!</definedName>
    <definedName name="一般管理費等率">[23]表紙Ⅰ!$B$60:$C$62</definedName>
    <definedName name="一般管理費率">#REF!</definedName>
    <definedName name="一般処理">[9]細目!#REF!</definedName>
    <definedName name="印刷">#REF!</definedName>
    <definedName name="印刷ﾒﾆｭｰ">[9]細目!#REF!</definedName>
    <definedName name="印刷書式">#REF!</definedName>
    <definedName name="印刷範囲">#REF!</definedName>
    <definedName name="印刷範囲_小計_">#REF!</definedName>
    <definedName name="引継">[9]細目!#REF!</definedName>
    <definedName name="屋外設備計">[24]細目!#REF!</definedName>
    <definedName name="屋根及び樋工事">#N/A</definedName>
    <definedName name="屋内消火栓設備">#REF!</definedName>
    <definedName name="仮設費率">#REF!</definedName>
    <definedName name="仮設率の補正">#REF!</definedName>
    <definedName name="仮設率一般">#REF!</definedName>
    <definedName name="仮設率改修">#REF!</definedName>
    <definedName name="科目">#REF!</definedName>
    <definedName name="科目印刷">[9]細目!#REF!</definedName>
    <definedName name="科目作成">[9]細目!#REF!</definedName>
    <definedName name="科目種目">[9]細目!#REF!</definedName>
    <definedName name="科目内訳">[9]細目!#REF!</definedName>
    <definedName name="架_台_工_事">#REF!</definedName>
    <definedName name="火報">#REF!</definedName>
    <definedName name="荷揚設備">#N/A</definedName>
    <definedName name="改修仮設費率表">#REF!</definedName>
    <definedName name="改修経費">#N/A</definedName>
    <definedName name="改修現場経費率表">#REF!</definedName>
    <definedName name="改修捨場費計">#REF!</definedName>
    <definedName name="改修処理">[9]細目!#REF!</definedName>
    <definedName name="改修単価">[15]表紙!#REF!</definedName>
    <definedName name="外ガス設備">#REF!</definedName>
    <definedName name="外給水設備">#REF!</definedName>
    <definedName name="外給水撤">#N/A</definedName>
    <definedName name="外構">#REF!</definedName>
    <definedName name="外消火栓設備">#REF!</definedName>
    <definedName name="外消火撤">#N/A</definedName>
    <definedName name="外線契約">#REF!</definedName>
    <definedName name="外線合計金額">#REF!</definedName>
    <definedName name="外線総合仮設">#REF!</definedName>
    <definedName name="外線力金額">#REF!</definedName>
    <definedName name="外排水設備">#REF!</definedName>
    <definedName name="外排水撤">#N/A</definedName>
    <definedName name="外来">[18]細目内訳!#REF!</definedName>
    <definedName name="割増率算出">#REF!</definedName>
    <definedName name="換気小計">#REF!</definedName>
    <definedName name="換気設備">#N/A</definedName>
    <definedName name="器具取設">#N/A</definedName>
    <definedName name="器具小計">[6]表紙!#REF!</definedName>
    <definedName name="基準単価">#REF!</definedName>
    <definedName name="基本総合仮設費率表">#REF!</definedName>
    <definedName name="既製ｺﾝｸﾘ_ﾄ">#N/A</definedName>
    <definedName name="機械工">#REF!</definedName>
    <definedName name="機器取設">#N/A</definedName>
    <definedName name="機材費">#REF!</definedName>
    <definedName name="記入欄">#REF!</definedName>
    <definedName name="給水小計">[6]表紙!#REF!</definedName>
    <definedName name="給水設備">#N/A</definedName>
    <definedName name="給湯小計">[6]表紙!#REF!</definedName>
    <definedName name="給湯設備">#REF!</definedName>
    <definedName name="給排水ガス設備">[6]表紙!#REF!</definedName>
    <definedName name="給排水ガス設備計">[25]細目!#REF!</definedName>
    <definedName name="共通仮設費率一般">[23]表紙Ⅰ!$B$40:$C$42</definedName>
    <definedName name="共通仮設費率改修">[23]表紙Ⅰ!$B$45:$C$47</definedName>
    <definedName name="共通費">[26]最低基準価格!$B$14:$N$37</definedName>
    <definedName name="共通費計">[6]表紙!#REF!</definedName>
    <definedName name="共通費計値複写">[9]細目!#REF!</definedName>
    <definedName name="共通費算出元工事">#REF!</definedName>
    <definedName name="共通費算出追加工事">#REF!</definedName>
    <definedName name="共通費処理">[9]細目!#REF!</definedName>
    <definedName name="共通費条件">#REF!</definedName>
    <definedName name="共通費値複写">[9]細目!#REF!</definedName>
    <definedName name="金額処理">[9]細目!#REF!</definedName>
    <definedName name="金額処理1">[9]細目!#REF!</definedName>
    <definedName name="金属">#REF!</definedName>
    <definedName name="金属工事">#N/A</definedName>
    <definedName name="区分">#REF!</definedName>
    <definedName name="空気ろ過器">[6]表紙!#REF!</definedName>
    <definedName name="空気調和設備計">#REF!</definedName>
    <definedName name="空調機">[6]表紙!#REF!</definedName>
    <definedName name="空調機器設備">#REF!</definedName>
    <definedName name="空調計">[6]表紙!#REF!</definedName>
    <definedName name="空調設備計">[24]細目!#REF!</definedName>
    <definedName name="掘さく">#REF!</definedName>
    <definedName name="契約">#REF!</definedName>
    <definedName name="契約保証補正値">#REF!</definedName>
    <definedName name="経１">#REF!</definedName>
    <definedName name="経２">#REF!</definedName>
    <definedName name="経３">#REF!</definedName>
    <definedName name="経４">#REF!</definedName>
    <definedName name="経費区分">#REF!</definedName>
    <definedName name="経費算出">#REF!</definedName>
    <definedName name="経費率">#N/A</definedName>
    <definedName name="経理分類コードグループ化">#REF!</definedName>
    <definedName name="罫線">#REF!</definedName>
    <definedName name="計１">[27]内訳!$J$21</definedName>
    <definedName name="計２">[27]内訳!$J$39</definedName>
    <definedName name="計３">[27]内訳!$J$49</definedName>
    <definedName name="計４">[27]内訳!#REF!</definedName>
    <definedName name="見資上L1">[9]細目!#REF!</definedName>
    <definedName name="見資挿L1">[9]細目!#REF!</definedName>
    <definedName name="見積">#REF!</definedName>
    <definedName name="見積シート">#REF!</definedName>
    <definedName name="見積ｼｰﾄL1">#REF!</definedName>
    <definedName name="見積ｼｰﾄL2">#REF!</definedName>
    <definedName name="見積ﾒｲﾝ">#REF!</definedName>
    <definedName name="見積位置検L1">#REF!</definedName>
    <definedName name="見積位置検出">#REF!</definedName>
    <definedName name="見積依頼印刷">#REF!</definedName>
    <definedName name="見積依頼書印">#REF!</definedName>
    <definedName name="見積印刷">#REF!</definedName>
    <definedName name="見積業仕入力">#REF!</definedName>
    <definedName name="見積工数印刷">#REF!</definedName>
    <definedName name="見積行削除">#REF!</definedName>
    <definedName name="見積行挿入">#REF!</definedName>
    <definedName name="見積資材上書">[9]細目!#REF!</definedName>
    <definedName name="見積資材挿入">[9]細目!#REF!</definedName>
    <definedName name="見積実分盤">#REF!</definedName>
    <definedName name="見積単工入力">#REF!</definedName>
    <definedName name="見積入力">#REF!</definedName>
    <definedName name="見積比較印刷">#REF!</definedName>
    <definedName name="見積比較参照">#REF!</definedName>
    <definedName name="見積品名登録">#REF!</definedName>
    <definedName name="見積複単印刷">#REF!</definedName>
    <definedName name="見積複単上書">[9]細目!#REF!</definedName>
    <definedName name="見積複単挿入">[9]細目!#REF!</definedName>
    <definedName name="見積明細印刷">#REF!</definedName>
    <definedName name="見複上L1">[9]細目!#REF!</definedName>
    <definedName name="見複挿L1">[9]細目!#REF!</definedName>
    <definedName name="減額">#REF!</definedName>
    <definedName name="減額直工">[18]細目内訳!#REF!</definedName>
    <definedName name="現経費">#REF!</definedName>
    <definedName name="現場一般">#REF!</definedName>
    <definedName name="現場改修">#REF!</definedName>
    <definedName name="現場管理費率一般">[23]表紙Ⅰ!$B$50:$C$52</definedName>
    <definedName name="現場管理費率改修">[23]表紙Ⅰ!$B$55:$C$57</definedName>
    <definedName name="現場経費">#REF!</definedName>
    <definedName name="現場経費率">#REF!</definedName>
    <definedName name="現場経費率一般">#REF!</definedName>
    <definedName name="現場経費率改修">!$P$44:$Q$82</definedName>
    <definedName name="工事価格">#REF!</definedName>
    <definedName name="工事名称">#REF!</definedName>
    <definedName name="航空障害計">#REF!</definedName>
    <definedName name="行削除">[9]細目!#REF!</definedName>
    <definedName name="行挿入外">[9]細目!#REF!</definedName>
    <definedName name="行挿入内">[9]細目!#REF!</definedName>
    <definedName name="合計">[6]表紙!#REF!</definedName>
    <definedName name="合計金額">#REF!</definedName>
    <definedName name="左官工事">#N/A</definedName>
    <definedName name="最低価格">#REF!</definedName>
    <definedName name="最低基準">#REF!</definedName>
    <definedName name="細見積品入力">[9]細目!#REF!</definedName>
    <definedName name="細内印刷">[9]細目!#REF!</definedName>
    <definedName name="細目">#REF!</definedName>
    <definedName name="細目・改修">[28]細目!#REF!</definedName>
    <definedName name="細目・外構">[28]細目!#REF!</definedName>
    <definedName name="細目・研究室">[28]細目!#REF!</definedName>
    <definedName name="細目・増築">[28]細目!#REF!</definedName>
    <definedName name="細目みだし">#REF!</definedName>
    <definedName name="細目見出し">#REF!</definedName>
    <definedName name="参考">#REF!</definedName>
    <definedName name="指定無し">[28]細目!#REF!</definedName>
    <definedName name="資材単価">[29]足場単価!#REF!</definedName>
    <definedName name="資材比較">#REF!</definedName>
    <definedName name="自電気小計">[6]表紙!#REF!</definedName>
    <definedName name="実験電力">[30]細目別内訳!#REF!</definedName>
    <definedName name="実験電力設備計">#REF!</definedName>
    <definedName name="捨て場費計">#REF!</definedName>
    <definedName name="種目">#REF!</definedName>
    <definedName name="種目印刷">[9]細目!#REF!</definedName>
    <definedName name="種目引継">[9]細目!#REF!</definedName>
    <definedName name="種目作成">[9]細目!#REF!</definedName>
    <definedName name="種目作成2">[9]細目!#REF!</definedName>
    <definedName name="種目作成3">[9]細目!#REF!</definedName>
    <definedName name="種目作成4">[9]細目!#REF!</definedName>
    <definedName name="種目内訳">[9]細目!#REF!</definedName>
    <definedName name="種目別内訳">#REF!</definedName>
    <definedName name="修正一般管理費">#REF!</definedName>
    <definedName name="修正一般管理費計">#REF!</definedName>
    <definedName name="修正諸経費計">#REF!</definedName>
    <definedName name="祝日2016年度">#REF!</definedName>
    <definedName name="祝日2017年度">#REF!</definedName>
    <definedName name="祝日2018年度">#REF!</definedName>
    <definedName name="祝日2019年度">#REF!</definedName>
    <definedName name="諸経費">[27]内訳!$J$59</definedName>
    <definedName name="諸経費計">[6]表紙!#REF!</definedName>
    <definedName name="少項再入力">[9]細目!#REF!</definedName>
    <definedName name="少項入力">[9]細目!#REF!</definedName>
    <definedName name="少項入力終">[9]細目!#REF!</definedName>
    <definedName name="消火小計">[6]表紙!#REF!</definedName>
    <definedName name="消費">#N/A</definedName>
    <definedName name="消費税">#N/A</definedName>
    <definedName name="消費税相当額">[6]表紙!#REF!</definedName>
    <definedName name="照明設備計">#REF!</definedName>
    <definedName name="上窓選択">[9]細目!#REF!</definedName>
    <definedName name="場所打杭">#N/A</definedName>
    <definedName name="情報通信設備計">#REF!</definedName>
    <definedName name="職員名">[1]選択リスト!$E$2:$E$9</definedName>
    <definedName name="新営捨土等計">#REF!</definedName>
    <definedName name="新営修正諸経費計">#REF!</definedName>
    <definedName name="新営総合仮設費">#REF!</definedName>
    <definedName name="数量欄">[9]細目!#REF!</definedName>
    <definedName name="数量欄再入力">[9]細目!#REF!</definedName>
    <definedName name="据付費1">#REF!</definedName>
    <definedName name="世話役">#REF!</definedName>
    <definedName name="制盤工数印刷">#REF!</definedName>
    <definedName name="設備">[9]細目!#REF!</definedName>
    <definedName name="設備LOOP">[9]細目!#REF!</definedName>
    <definedName name="設備機械工">#REF!</definedName>
    <definedName name="設備再選択">[9]細目!#REF!</definedName>
    <definedName name="設備選択良">[9]細目!#REF!</definedName>
    <definedName name="選択">#REF!</definedName>
    <definedName name="総１">#REF!</definedName>
    <definedName name="総２">#REF!</definedName>
    <definedName name="総３">#REF!</definedName>
    <definedName name="総４">#REF!</definedName>
    <definedName name="総合一般">#REF!</definedName>
    <definedName name="総合仮設">[27]総合仮設!$AI$15</definedName>
    <definedName name="総合仮設費">#REF!</definedName>
    <definedName name="総合改修">#REF!</definedName>
    <definedName name="総合計">[6]表紙!#REF!</definedName>
    <definedName name="総合調小計">[6]表紙!#REF!</definedName>
    <definedName name="総合調整費">#REF!</definedName>
    <definedName name="総合評価審査項目">[1]選択リスト!$C$2:$C$6</definedName>
    <definedName name="大項再入力">[9]細目!#REF!</definedName>
    <definedName name="大項入力">[9]細目!#REF!</definedName>
    <definedName name="大項入力終">[9]細目!#REF!</definedName>
    <definedName name="第一生命住友海上岡崎_内訳空調_List">#REF!</definedName>
    <definedName name="単①">#REF!</definedName>
    <definedName name="単②">#REF!</definedName>
    <definedName name="単③">#REF!</definedName>
    <definedName name="単③2">#REF!</definedName>
    <definedName name="単④">#REF!</definedName>
    <definedName name="単⑤">#REF!</definedName>
    <definedName name="単⑥">#REF!</definedName>
    <definedName name="単⑥2">#REF!</definedName>
    <definedName name="単⑦">#REF!</definedName>
    <definedName name="単⑧">#REF!</definedName>
    <definedName name="単⑧2">#REF!</definedName>
    <definedName name="単⑨">#REF!</definedName>
    <definedName name="単⑨2">#REF!</definedName>
    <definedName name="単⑩">#REF!</definedName>
    <definedName name="単⑪2">#REF!</definedName>
    <definedName name="単⑫">#REF!</definedName>
    <definedName name="単⑬">#REF!</definedName>
    <definedName name="単AI">#REF!</definedName>
    <definedName name="単AK">#REF!</definedName>
    <definedName name="単AZ">#REF!</definedName>
    <definedName name="単BI">#REF!</definedName>
    <definedName name="単BK">#REF!</definedName>
    <definedName name="単BZ">#REF!</definedName>
    <definedName name="単CI">#REF!</definedName>
    <definedName name="単CK">#REF!</definedName>
    <definedName name="単CZ">#REF!</definedName>
    <definedName name="単DI">#REF!</definedName>
    <definedName name="単DI2">#REF!</definedName>
    <definedName name="単DK">#REF!</definedName>
    <definedName name="単DK2">#REF!</definedName>
    <definedName name="単EI">#REF!</definedName>
    <definedName name="単EK">#REF!</definedName>
    <definedName name="単EZ">#REF!</definedName>
    <definedName name="単FI">#REF!</definedName>
    <definedName name="単FK">#REF!</definedName>
    <definedName name="単GI">#REF!</definedName>
    <definedName name="単GK">#REF!</definedName>
    <definedName name="単位">#REF!</definedName>
    <definedName name="単価">[31]保温塗装!#REF!</definedName>
    <definedName name="単価置換L1">#REF!</definedName>
    <definedName name="単価表">#REF!</definedName>
    <definedName name="虫">[28]細目!#REF!</definedName>
    <definedName name="直工一般">#REF!</definedName>
    <definedName name="直工改修">#REF!</definedName>
    <definedName name="直工処理1">[9]細目!#REF!</definedName>
    <definedName name="直接一般">[2]特定工事!$I$18</definedName>
    <definedName name="直接仮設">#REF!</definedName>
    <definedName name="直接仮設相当額">#REF!</definedName>
    <definedName name="直接改修">[2]特定工事!$I$20</definedName>
    <definedName name="直接工事費">[32]予定価格!#REF!</definedName>
    <definedName name="直接工事費計">#REF!</definedName>
    <definedName name="追加仮設率">#REF!</definedName>
    <definedName name="追加元工事">#REF!</definedName>
    <definedName name="追加現場経費率">#REF!</definedName>
    <definedName name="追加工事条件">#REF!</definedName>
    <definedName name="鉄筋">#N/A</definedName>
    <definedName name="鉄骨">#N/A</definedName>
    <definedName name="天井開口補修">#REF!</definedName>
    <definedName name="電気設備">#REF!</definedName>
    <definedName name="電気探査">#N/A</definedName>
    <definedName name="電工">#REF!</definedName>
    <definedName name="電工撤去工数">#REF!</definedName>
    <definedName name="土工事">#N/A</definedName>
    <definedName name="土木一般管理費">#REF!</definedName>
    <definedName name="土木現場経費">#REF!</definedName>
    <definedName name="土木総合仮設費">#REF!</definedName>
    <definedName name="土木対象工事費">#REF!</definedName>
    <definedName name="等級">[1]選択リスト!$B$2:$B$11</definedName>
    <definedName name="動力">[30]細目別内訳!#REF!</definedName>
    <definedName name="動力設備計">#REF!</definedName>
    <definedName name="特工一般管理費">#REF!</definedName>
    <definedName name="特工現場経費計">#REF!</definedName>
    <definedName name="特工総合仮設計">#REF!</definedName>
    <definedName name="特殊作業員">#REF!</definedName>
    <definedName name="特定機器一般">[2]減額算出!$I$26</definedName>
    <definedName name="特定機器改修">[2]減額算出!$I$55</definedName>
    <definedName name="特定機器元工事">#REF!</definedName>
    <definedName name="特定機器元工事及び条件">#REF!</definedName>
    <definedName name="特定機器追加工事">#REF!</definedName>
    <definedName name="特定機器追加工事及び条件">#REF!</definedName>
    <definedName name="特定工事">#REF!</definedName>
    <definedName name="特定捨場費">#REF!</definedName>
    <definedName name="内間選択">#REF!</definedName>
    <definedName name="内部計算２">#REF!</definedName>
    <definedName name="内訳">#N/A</definedName>
    <definedName name="内訳参照">[9]細目!#REF!</definedName>
    <definedName name="年度">#REF!</definedName>
    <definedName name="排煙設備">#REF!</definedName>
    <definedName name="排水小計">[6]表紙!#REF!</definedName>
    <definedName name="排水設備">#N/A</definedName>
    <definedName name="配____管">#REF!</definedName>
    <definedName name="配管工">#REF!</definedName>
    <definedName name="配管小計">[6]表紙!#REF!</definedName>
    <definedName name="発生材">[18]細目内訳!#REF!</definedName>
    <definedName name="搬入据付費">#REF!</definedName>
    <definedName name="搬入費">#REF!</definedName>
    <definedName name="搬入費算出">#N/A</definedName>
    <definedName name="範囲">#REF!</definedName>
    <definedName name="範囲2">#REF!</definedName>
    <definedName name="番地移動">[9]細目!#REF!</definedName>
    <definedName name="番地記憶">[9]細目!#REF!</definedName>
    <definedName name="非常ｺﾝｾﾝﾄ">#REF!</definedName>
    <definedName name="備考欄">[9]細目!#REF!</definedName>
    <definedName name="備考欄記入再選">[9]細目!#REF!</definedName>
    <definedName name="備考欄再入力">[9]細目!#REF!</definedName>
    <definedName name="表紙">#REF!</definedName>
    <definedName name="病棟">[18]細目内訳!#REF!</definedName>
    <definedName name="不用土">[18]細目内訳!#REF!</definedName>
    <definedName name="普通作業員">#REF!</definedName>
    <definedName name="複合単価">[29]足場単価!#REF!</definedName>
    <definedName name="複合単価計算">#REF!</definedName>
    <definedName name="複単">#REF!</definedName>
    <definedName name="複単1">#REF!</definedName>
    <definedName name="変電設備計">#REF!</definedName>
    <definedName name="防災電気設備計">#REF!</definedName>
    <definedName name="防災盤">[6]表紙!#REF!</definedName>
    <definedName name="防水">#N/A</definedName>
    <definedName name="無し">[28]細目!#REF!</definedName>
    <definedName name="木工事">#N/A</definedName>
    <definedName name="目１">[27]内訳!$B$4</definedName>
    <definedName name="目２">[27]内訳!$B$23</definedName>
    <definedName name="目３">[27]内訳!$B$41</definedName>
    <definedName name="目４">[27]内訳!#REF!</definedName>
    <definedName name="予算区分">#REF!</definedName>
    <definedName name="理学部さく井設">#REF!</definedName>
    <definedName name="理学部屋外設備">#REF!</definedName>
    <definedName name="料率表">#REF!</definedName>
    <definedName name="連続再入力">[9]細目!#REF!</definedName>
    <definedName name="連続入力">[9]細目!#REF!</definedName>
    <definedName name="連続入力終">[9]細目!#REF!</definedName>
    <definedName name="労務単価">#REF!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34" i="146" l="1"/>
  <c r="B31" i="146"/>
  <c r="C14" i="146" l="1"/>
  <c r="B4" i="146"/>
  <c r="B28" i="146"/>
  <c r="H48" i="126" l="1"/>
  <c r="B56" i="126"/>
  <c r="C63" i="126"/>
  <c r="C62" i="126"/>
  <c r="C53" i="126"/>
  <c r="D6" i="69" l="1"/>
  <c r="C16" i="69"/>
  <c r="D5" i="69"/>
</calcChain>
</file>

<file path=xl/sharedStrings.xml><?xml version="1.0" encoding="utf-8"?>
<sst xmlns="http://schemas.openxmlformats.org/spreadsheetml/2006/main" count="721" uniqueCount="404">
  <si>
    <t>業務の実施方針</t>
    <rPh sb="0" eb="2">
      <t>ギョウム</t>
    </rPh>
    <rPh sb="3" eb="5">
      <t>ジッシ</t>
    </rPh>
    <rPh sb="5" eb="7">
      <t>ホウシン</t>
    </rPh>
    <phoneticPr fontId="12"/>
  </si>
  <si>
    <t>法人等名</t>
    <rPh sb="0" eb="2">
      <t>ホウジン</t>
    </rPh>
    <rPh sb="2" eb="3">
      <t>トウ</t>
    </rPh>
    <phoneticPr fontId="12"/>
  </si>
  <si>
    <t>代表者等名</t>
    <rPh sb="0" eb="3">
      <t>ダイヒョウシャ</t>
    </rPh>
    <rPh sb="3" eb="4">
      <t>トウ</t>
    </rPh>
    <phoneticPr fontId="12"/>
  </si>
  <si>
    <t>様式１</t>
    <phoneticPr fontId="12"/>
  </si>
  <si>
    <t>所在地：</t>
    <phoneticPr fontId="12"/>
  </si>
  <si>
    <t>立場</t>
    <phoneticPr fontId="12"/>
  </si>
  <si>
    <t>業務名</t>
    <phoneticPr fontId="12"/>
  </si>
  <si>
    <t>様式３</t>
    <phoneticPr fontId="12"/>
  </si>
  <si>
    <t>注１　必要に応じて説明図を挿入すること。</t>
    <rPh sb="0" eb="1">
      <t>チュウ</t>
    </rPh>
    <rPh sb="13" eb="15">
      <t>ソウニュウ</t>
    </rPh>
    <phoneticPr fontId="16"/>
  </si>
  <si>
    <t>注２　説明図を含めてＡ４版２ページ以内（厳守）で簡潔に記述すること。</t>
    <rPh sb="0" eb="1">
      <t>チュウ</t>
    </rPh>
    <rPh sb="7" eb="8">
      <t>フク</t>
    </rPh>
    <phoneticPr fontId="16"/>
  </si>
  <si>
    <t>注３　本項目については、提出者の企業名等が特定できるような表示は一切認めない。</t>
    <rPh sb="3" eb="6">
      <t>ホンコウモク</t>
    </rPh>
    <rPh sb="12" eb="15">
      <t>テイシュツシャ</t>
    </rPh>
    <rPh sb="16" eb="19">
      <t>キギョウメイ</t>
    </rPh>
    <rPh sb="19" eb="20">
      <t>トウ</t>
    </rPh>
    <rPh sb="21" eb="23">
      <t>トクテイ</t>
    </rPh>
    <rPh sb="29" eb="31">
      <t>ヒョウジ</t>
    </rPh>
    <rPh sb="32" eb="34">
      <t>イッサイ</t>
    </rPh>
    <rPh sb="34" eb="35">
      <t>ミト</t>
    </rPh>
    <phoneticPr fontId="16"/>
  </si>
  <si>
    <r>
      <t>注４　提出部数　１０部</t>
    </r>
    <r>
      <rPr>
        <u/>
        <sz val="12"/>
        <rFont val="ＭＳ 明朝"/>
        <family val="1"/>
        <charset val="128"/>
      </rPr>
      <t>（但し、内１部は、提出者の企業名を記載すること。）</t>
    </r>
    <rPh sb="3" eb="5">
      <t>テイシュツ</t>
    </rPh>
    <rPh sb="5" eb="7">
      <t>ブスウ</t>
    </rPh>
    <rPh sb="10" eb="11">
      <t>ブ</t>
    </rPh>
    <rPh sb="12" eb="13">
      <t>タダ</t>
    </rPh>
    <rPh sb="15" eb="16">
      <t>ウチ</t>
    </rPh>
    <rPh sb="17" eb="18">
      <t>ブ</t>
    </rPh>
    <rPh sb="28" eb="30">
      <t>キサイ</t>
    </rPh>
    <phoneticPr fontId="16"/>
  </si>
  <si>
    <t>：</t>
    <phoneticPr fontId="10"/>
  </si>
  <si>
    <t>役　　　割：</t>
    <rPh sb="0" eb="1">
      <t>エキ</t>
    </rPh>
    <rPh sb="4" eb="5">
      <t>ワリ</t>
    </rPh>
    <phoneticPr fontId="12"/>
  </si>
  <si>
    <t>業務種類：</t>
    <rPh sb="0" eb="2">
      <t>ギョウム</t>
    </rPh>
    <rPh sb="2" eb="4">
      <t>シュルイ</t>
    </rPh>
    <phoneticPr fontId="12"/>
  </si>
  <si>
    <t>・基本設計・実施設計</t>
    <phoneticPr fontId="12"/>
  </si>
  <si>
    <t>担当分野：</t>
    <rPh sb="0" eb="2">
      <t>タントウ</t>
    </rPh>
    <rPh sb="2" eb="4">
      <t>ブンヤ</t>
    </rPh>
    <phoneticPr fontId="12"/>
  </si>
  <si>
    <t>具体的役割：</t>
    <rPh sb="0" eb="3">
      <t>グタイテキ</t>
    </rPh>
    <rPh sb="3" eb="4">
      <t>エキ</t>
    </rPh>
    <rPh sb="4" eb="5">
      <t>ワリ</t>
    </rPh>
    <phoneticPr fontId="12"/>
  </si>
  <si>
    <t>２</t>
    <phoneticPr fontId="12"/>
  </si>
  <si>
    <t>３</t>
    <phoneticPr fontId="12"/>
  </si>
  <si>
    <t>担当分野</t>
    <rPh sb="0" eb="3">
      <t>タントウブン</t>
    </rPh>
    <rPh sb="3" eb="4">
      <t>ノ</t>
    </rPh>
    <phoneticPr fontId="12"/>
  </si>
  <si>
    <t>１　技術者数・技術力</t>
    <rPh sb="2" eb="5">
      <t>ギジュツシャ</t>
    </rPh>
    <rPh sb="5" eb="6">
      <t>カズ</t>
    </rPh>
    <rPh sb="7" eb="10">
      <t>ギジュツリョク</t>
    </rPh>
    <phoneticPr fontId="12"/>
  </si>
  <si>
    <t>人　数</t>
    <rPh sb="0" eb="1">
      <t>ヒト</t>
    </rPh>
    <rPh sb="2" eb="3">
      <t>カズ</t>
    </rPh>
    <phoneticPr fontId="12"/>
  </si>
  <si>
    <t>金　　　　　　　　　　　　円也　（消費税及び地方消費税含まず）</t>
    <rPh sb="0" eb="1">
      <t>キン</t>
    </rPh>
    <rPh sb="13" eb="14">
      <t>エン</t>
    </rPh>
    <rPh sb="14" eb="15">
      <t>ナリ</t>
    </rPh>
    <rPh sb="17" eb="20">
      <t>ショウヒゼイ</t>
    </rPh>
    <rPh sb="20" eb="21">
      <t>オヨ</t>
    </rPh>
    <rPh sb="22" eb="24">
      <t>チホウ</t>
    </rPh>
    <rPh sb="24" eb="27">
      <t>ショウヒゼイ</t>
    </rPh>
    <rPh sb="27" eb="28">
      <t>フク</t>
    </rPh>
    <phoneticPr fontId="10"/>
  </si>
  <si>
    <t>住所</t>
    <rPh sb="0" eb="2">
      <t>ジュウショ</t>
    </rPh>
    <phoneticPr fontId="12"/>
  </si>
  <si>
    <t>備　考</t>
    <rPh sb="0" eb="1">
      <t>ソナエ</t>
    </rPh>
    <rPh sb="2" eb="3">
      <t>コウ</t>
    </rPh>
    <phoneticPr fontId="12"/>
  </si>
  <si>
    <t>日刊建設工業新聞</t>
    <rPh sb="0" eb="2">
      <t>ニッカン</t>
    </rPh>
    <rPh sb="2" eb="4">
      <t>ケンセツ</t>
    </rPh>
    <rPh sb="4" eb="6">
      <t>コウギョウ</t>
    </rPh>
    <rPh sb="6" eb="8">
      <t>シンブン</t>
    </rPh>
    <phoneticPr fontId="12"/>
  </si>
  <si>
    <t>和田</t>
    <rPh sb="0" eb="2">
      <t>ワダ</t>
    </rPh>
    <phoneticPr fontId="12"/>
  </si>
  <si>
    <t>大阪市中央区天満橋京町２番１３号</t>
    <rPh sb="12" eb="13">
      <t>バン</t>
    </rPh>
    <rPh sb="15" eb="16">
      <t>ゴウ</t>
    </rPh>
    <phoneticPr fontId="12"/>
  </si>
  <si>
    <t>建通新聞</t>
    <rPh sb="0" eb="2">
      <t>ケンツウ</t>
    </rPh>
    <rPh sb="2" eb="4">
      <t>シンブン</t>
    </rPh>
    <phoneticPr fontId="12"/>
  </si>
  <si>
    <t>公　印</t>
    <rPh sb="0" eb="1">
      <t>コウ</t>
    </rPh>
    <rPh sb="2" eb="3">
      <t>イン</t>
    </rPh>
    <phoneticPr fontId="12"/>
  </si>
  <si>
    <t>施設企画課長</t>
    <rPh sb="0" eb="2">
      <t>シセツ</t>
    </rPh>
    <rPh sb="2" eb="4">
      <t>キカク</t>
    </rPh>
    <rPh sb="4" eb="5">
      <t>カ</t>
    </rPh>
    <phoneticPr fontId="12"/>
  </si>
  <si>
    <t>補　　佐</t>
    <rPh sb="0" eb="1">
      <t>タスク</t>
    </rPh>
    <rPh sb="3" eb="4">
      <t>サ</t>
    </rPh>
    <phoneticPr fontId="12"/>
  </si>
  <si>
    <t>起 案 係</t>
    <rPh sb="4" eb="5">
      <t>カカ</t>
    </rPh>
    <phoneticPr fontId="12"/>
  </si>
  <si>
    <t>施設企画課</t>
    <rPh sb="0" eb="2">
      <t>シセツ</t>
    </rPh>
    <rPh sb="2" eb="4">
      <t>キカク</t>
    </rPh>
    <phoneticPr fontId="12"/>
  </si>
  <si>
    <t>建築課長</t>
    <rPh sb="0" eb="2">
      <t>ケンチク</t>
    </rPh>
    <rPh sb="2" eb="3">
      <t>カ</t>
    </rPh>
    <phoneticPr fontId="12"/>
  </si>
  <si>
    <t>送　　　付　　　票</t>
    <phoneticPr fontId="26"/>
  </si>
  <si>
    <t>送 付 先</t>
    <phoneticPr fontId="26"/>
  </si>
  <si>
    <t>業　務　名</t>
    <rPh sb="0" eb="1">
      <t>ギョウ</t>
    </rPh>
    <rPh sb="2" eb="3">
      <t>ツトム</t>
    </rPh>
    <rPh sb="4" eb="5">
      <t>メイ</t>
    </rPh>
    <phoneticPr fontId="10"/>
  </si>
  <si>
    <t>見積者</t>
    <rPh sb="0" eb="2">
      <t>ミツ</t>
    </rPh>
    <rPh sb="2" eb="3">
      <t>シャ</t>
    </rPh>
    <phoneticPr fontId="10"/>
  </si>
  <si>
    <t>受任者（代理人）</t>
    <rPh sb="0" eb="3">
      <t>ジュニンシャ</t>
    </rPh>
    <rPh sb="4" eb="7">
      <t>ダイリニン</t>
    </rPh>
    <phoneticPr fontId="10"/>
  </si>
  <si>
    <t>役　　割：</t>
    <rPh sb="0" eb="1">
      <t>エキ</t>
    </rPh>
    <rPh sb="3" eb="4">
      <t>ワリ</t>
    </rPh>
    <phoneticPr fontId="12"/>
  </si>
  <si>
    <t>業務完了年月日</t>
    <rPh sb="0" eb="2">
      <t>ギョウム</t>
    </rPh>
    <rPh sb="2" eb="4">
      <t>カンリョウ</t>
    </rPh>
    <rPh sb="4" eb="7">
      <t>ネンガッピ</t>
    </rPh>
    <phoneticPr fontId="12"/>
  </si>
  <si>
    <t>【代表者等氏名】　　　　　　　　　　印</t>
    <phoneticPr fontId="12"/>
  </si>
  <si>
    <t>委　　　任　　　状</t>
    <rPh sb="0" eb="5">
      <t>イニンミツモリショ</t>
    </rPh>
    <rPh sb="8" eb="9">
      <t>ジョウ</t>
    </rPh>
    <phoneticPr fontId="10"/>
  </si>
  <si>
    <t>日刊建設産業新聞</t>
    <rPh sb="0" eb="2">
      <t>ニッカン</t>
    </rPh>
    <rPh sb="2" eb="4">
      <t>ケンセツ</t>
    </rPh>
    <rPh sb="4" eb="6">
      <t>サンギョウ</t>
    </rPh>
    <rPh sb="6" eb="8">
      <t>シンブン</t>
    </rPh>
    <phoneticPr fontId="12"/>
  </si>
  <si>
    <t>　　　　　協力設計事務所</t>
    <rPh sb="5" eb="7">
      <t>キョウリョク</t>
    </rPh>
    <rPh sb="7" eb="9">
      <t>セッケイ</t>
    </rPh>
    <rPh sb="9" eb="12">
      <t>ジムショ</t>
    </rPh>
    <phoneticPr fontId="12"/>
  </si>
  <si>
    <t>送付枚数</t>
  </si>
  <si>
    <t>下　請　負　者　通　知　書</t>
    <rPh sb="0" eb="1">
      <t>シタ</t>
    </rPh>
    <rPh sb="2" eb="5">
      <t>ウケオイ</t>
    </rPh>
    <rPh sb="6" eb="7">
      <t>シャ</t>
    </rPh>
    <rPh sb="8" eb="13">
      <t>ツウチショ</t>
    </rPh>
    <phoneticPr fontId="10"/>
  </si>
  <si>
    <t>工事科目</t>
    <rPh sb="0" eb="2">
      <t>コウジ</t>
    </rPh>
    <rPh sb="2" eb="4">
      <t>カモク</t>
    </rPh>
    <phoneticPr fontId="10"/>
  </si>
  <si>
    <t>会　社　名</t>
    <rPh sb="0" eb="5">
      <t>カイシャメイ</t>
    </rPh>
    <phoneticPr fontId="10"/>
  </si>
  <si>
    <t>住　　　　所</t>
    <rPh sb="0" eb="6">
      <t>ジュウショ</t>
    </rPh>
    <phoneticPr fontId="10"/>
  </si>
  <si>
    <t>電話・FAX</t>
    <rPh sb="0" eb="2">
      <t>デンワ</t>
    </rPh>
    <phoneticPr fontId="10"/>
  </si>
  <si>
    <t>業者許可番号</t>
    <rPh sb="0" eb="2">
      <t>ギョウシャ</t>
    </rPh>
    <rPh sb="2" eb="4">
      <t>キョカ</t>
    </rPh>
    <rPh sb="4" eb="6">
      <t>バンゴウ</t>
    </rPh>
    <phoneticPr fontId="10"/>
  </si>
  <si>
    <t>工事現場担当責任者</t>
    <rPh sb="0" eb="2">
      <t>コウジ</t>
    </rPh>
    <rPh sb="2" eb="4">
      <t>ゲンバ</t>
    </rPh>
    <rPh sb="4" eb="6">
      <t>タントウ</t>
    </rPh>
    <rPh sb="6" eb="9">
      <t>セキニンシャ</t>
    </rPh>
    <phoneticPr fontId="10"/>
  </si>
  <si>
    <t>注１　本項目については、提出者の企業名等が特定できるような表示は一切認めない。</t>
    <rPh sb="3" eb="6">
      <t>ホンコウモク</t>
    </rPh>
    <rPh sb="12" eb="15">
      <t>テイシュツシャ</t>
    </rPh>
    <rPh sb="16" eb="19">
      <t>キギョウメイ</t>
    </rPh>
    <rPh sb="19" eb="20">
      <t>トウ</t>
    </rPh>
    <rPh sb="21" eb="23">
      <t>トクテイ</t>
    </rPh>
    <rPh sb="29" eb="31">
      <t>ヒョウジ</t>
    </rPh>
    <rPh sb="32" eb="34">
      <t>イッサイ</t>
    </rPh>
    <rPh sb="34" eb="35">
      <t>ミト</t>
    </rPh>
    <phoneticPr fontId="16"/>
  </si>
  <si>
    <r>
      <t>注２　提出部数　１０部</t>
    </r>
    <r>
      <rPr>
        <u/>
        <sz val="12"/>
        <rFont val="ＭＳ 明朝"/>
        <family val="1"/>
        <charset val="128"/>
      </rPr>
      <t>（但し、内１部は、提出者の企業名を記載すること。）</t>
    </r>
    <rPh sb="3" eb="5">
      <t>テイシュツ</t>
    </rPh>
    <rPh sb="5" eb="7">
      <t>ブスウ</t>
    </rPh>
    <rPh sb="10" eb="11">
      <t>ブ</t>
    </rPh>
    <rPh sb="12" eb="13">
      <t>タダ</t>
    </rPh>
    <rPh sb="15" eb="16">
      <t>ウチ</t>
    </rPh>
    <rPh sb="17" eb="18">
      <t>ブ</t>
    </rPh>
    <rPh sb="28" eb="30">
      <t>キサイ</t>
    </rPh>
    <phoneticPr fontId="16"/>
  </si>
  <si>
    <t>設計事務所名</t>
    <rPh sb="0" eb="2">
      <t>セッケイ</t>
    </rPh>
    <rPh sb="2" eb="5">
      <t>ジムショ</t>
    </rPh>
    <rPh sb="5" eb="6">
      <t>ナ</t>
    </rPh>
    <phoneticPr fontId="12"/>
  </si>
  <si>
    <t>設備課長</t>
    <rPh sb="0" eb="2">
      <t>セツビ</t>
    </rPh>
    <rPh sb="2" eb="4">
      <t>カチョウ</t>
    </rPh>
    <phoneticPr fontId="12"/>
  </si>
  <si>
    <t>１</t>
    <phoneticPr fontId="12"/>
  </si>
  <si>
    <t>施設名：</t>
    <phoneticPr fontId="12"/>
  </si>
  <si>
    <t>　地上　　階</t>
    <phoneticPr fontId="12"/>
  </si>
  <si>
    <t>用　途：</t>
    <phoneticPr fontId="12"/>
  </si>
  <si>
    <t>　地下　　階</t>
    <phoneticPr fontId="12"/>
  </si>
  <si>
    <t>発注者：</t>
    <phoneticPr fontId="12"/>
  </si>
  <si>
    <t>　延床面積　　　　　　㎡</t>
    <rPh sb="2" eb="3">
      <t>ユカ</t>
    </rPh>
    <phoneticPr fontId="12"/>
  </si>
  <si>
    <t>（人日）</t>
    <rPh sb="1" eb="2">
      <t>ヒト</t>
    </rPh>
    <rPh sb="2" eb="3">
      <t>ニチ</t>
    </rPh>
    <phoneticPr fontId="12"/>
  </si>
  <si>
    <t xml:space="preserve">氏　　名 ： </t>
    <rPh sb="0" eb="1">
      <t>シ</t>
    </rPh>
    <rPh sb="3" eb="4">
      <t>メイ</t>
    </rPh>
    <phoneticPr fontId="12"/>
  </si>
  <si>
    <t xml:space="preserve">生年月日 ： </t>
    <rPh sb="0" eb="1">
      <t>ショウ</t>
    </rPh>
    <rPh sb="1" eb="2">
      <t>トシ</t>
    </rPh>
    <rPh sb="2" eb="3">
      <t>ツキ</t>
    </rPh>
    <rPh sb="3" eb="4">
      <t>ヒ</t>
    </rPh>
    <phoneticPr fontId="12"/>
  </si>
  <si>
    <t>工　程　計　画</t>
    <rPh sb="0" eb="1">
      <t>コウ</t>
    </rPh>
    <rPh sb="2" eb="3">
      <t>ホド</t>
    </rPh>
    <rPh sb="4" eb="5">
      <t>ケイ</t>
    </rPh>
    <rPh sb="6" eb="7">
      <t>ガ</t>
    </rPh>
    <phoneticPr fontId="10"/>
  </si>
  <si>
    <t>延従事予定</t>
    <rPh sb="0" eb="1">
      <t>ノ</t>
    </rPh>
    <rPh sb="1" eb="3">
      <t>ジュウジ</t>
    </rPh>
    <rPh sb="3" eb="5">
      <t>ヨテイ</t>
    </rPh>
    <phoneticPr fontId="10"/>
  </si>
  <si>
    <t>業　務</t>
    <phoneticPr fontId="10"/>
  </si>
  <si>
    <t>分　野</t>
    <phoneticPr fontId="10"/>
  </si>
  <si>
    <t>（通信欄）</t>
  </si>
  <si>
    <t>技術者数(人日)</t>
    <rPh sb="0" eb="3">
      <t>ギジュツシャ</t>
    </rPh>
    <rPh sb="3" eb="4">
      <t>カズ</t>
    </rPh>
    <rPh sb="5" eb="6">
      <t>ヒト</t>
    </rPh>
    <rPh sb="6" eb="7">
      <t>ニチ</t>
    </rPh>
    <phoneticPr fontId="10"/>
  </si>
  <si>
    <t>主任</t>
    <rPh sb="0" eb="2">
      <t>シュニン</t>
    </rPh>
    <phoneticPr fontId="10"/>
  </si>
  <si>
    <t>他</t>
    <rPh sb="0" eb="1">
      <t>ホカ</t>
    </rPh>
    <phoneticPr fontId="10"/>
  </si>
  <si>
    <t>：</t>
    <phoneticPr fontId="10"/>
  </si>
  <si>
    <t>計</t>
    <rPh sb="0" eb="1">
      <t>ケイ</t>
    </rPh>
    <phoneticPr fontId="10"/>
  </si>
  <si>
    <t>合　　　計</t>
    <rPh sb="0" eb="1">
      <t>ゴウ</t>
    </rPh>
    <rPh sb="4" eb="5">
      <t>ケイ</t>
    </rPh>
    <phoneticPr fontId="10"/>
  </si>
  <si>
    <t>受注者</t>
    <rPh sb="0" eb="2">
      <t>ジュチュウ</t>
    </rPh>
    <rPh sb="2" eb="3">
      <t>シャ</t>
    </rPh>
    <phoneticPr fontId="10"/>
  </si>
  <si>
    <t>　</t>
    <phoneticPr fontId="10"/>
  </si>
  <si>
    <t>受任者（復代理人）使用印鑑</t>
    <rPh sb="0" eb="2">
      <t>ジュニン</t>
    </rPh>
    <rPh sb="2" eb="3">
      <t>シャ</t>
    </rPh>
    <rPh sb="4" eb="5">
      <t>フク</t>
    </rPh>
    <rPh sb="5" eb="7">
      <t>ダイリ</t>
    </rPh>
    <rPh sb="7" eb="8">
      <t>ニン</t>
    </rPh>
    <rPh sb="9" eb="11">
      <t>シヨウ</t>
    </rPh>
    <rPh sb="11" eb="13">
      <t>インカン</t>
    </rPh>
    <phoneticPr fontId="10"/>
  </si>
  <si>
    <t>工程計画等</t>
    <rPh sb="0" eb="1">
      <t>コウ</t>
    </rPh>
    <rPh sb="1" eb="2">
      <t>ホド</t>
    </rPh>
    <rPh sb="2" eb="3">
      <t>ケイ</t>
    </rPh>
    <rPh sb="3" eb="4">
      <t>ガ</t>
    </rPh>
    <rPh sb="4" eb="5">
      <t>トウ</t>
    </rPh>
    <phoneticPr fontId="10"/>
  </si>
  <si>
    <t>１　資格</t>
    <phoneticPr fontId="12"/>
  </si>
  <si>
    <t>資　　　　　　格</t>
    <phoneticPr fontId="12"/>
  </si>
  <si>
    <t>平成</t>
    <rPh sb="0" eb="2">
      <t>ヘイセイ</t>
    </rPh>
    <phoneticPr fontId="10"/>
  </si>
  <si>
    <t>月</t>
    <rPh sb="0" eb="1">
      <t>ツキ</t>
    </rPh>
    <phoneticPr fontId="10"/>
  </si>
  <si>
    <t>日</t>
    <rPh sb="0" eb="1">
      <t>ヒ</t>
    </rPh>
    <phoneticPr fontId="10"/>
  </si>
  <si>
    <t>才</t>
    <rPh sb="0" eb="1">
      <t>サイ</t>
    </rPh>
    <phoneticPr fontId="12"/>
  </si>
  <si>
    <t>業務実施体制</t>
    <rPh sb="0" eb="2">
      <t>ギョウム</t>
    </rPh>
    <rPh sb="2" eb="4">
      <t>ジッシ</t>
    </rPh>
    <rPh sb="4" eb="6">
      <t>タイセイ</t>
    </rPh>
    <phoneticPr fontId="10"/>
  </si>
  <si>
    <t>・単体</t>
    <rPh sb="1" eb="3">
      <t>タンタイ</t>
    </rPh>
    <phoneticPr fontId="10"/>
  </si>
  <si>
    <t>・設計共同体</t>
    <rPh sb="1" eb="3">
      <t>セッケイ</t>
    </rPh>
    <rPh sb="3" eb="6">
      <t>キョウドウタイ</t>
    </rPh>
    <phoneticPr fontId="10"/>
  </si>
  <si>
    <t>２</t>
    <phoneticPr fontId="10"/>
  </si>
  <si>
    <t>設計共同体</t>
    <rPh sb="0" eb="2">
      <t>セッケイ</t>
    </rPh>
    <rPh sb="2" eb="5">
      <t>キョウドウタイ</t>
    </rPh>
    <phoneticPr fontId="10"/>
  </si>
  <si>
    <t>構　成　員　名　：</t>
    <rPh sb="0" eb="1">
      <t>カマエ</t>
    </rPh>
    <rPh sb="2" eb="3">
      <t>シゲル</t>
    </rPh>
    <rPh sb="4" eb="5">
      <t>イン</t>
    </rPh>
    <rPh sb="6" eb="7">
      <t>ナ</t>
    </rPh>
    <phoneticPr fontId="10"/>
  </si>
  <si>
    <t>，</t>
    <phoneticPr fontId="10"/>
  </si>
  <si>
    <t>出　資　比　率　：</t>
    <rPh sb="0" eb="1">
      <t>デ</t>
    </rPh>
    <rPh sb="2" eb="3">
      <t>シ</t>
    </rPh>
    <rPh sb="4" eb="5">
      <t>ヒ</t>
    </rPh>
    <rPh sb="6" eb="7">
      <t>リツ</t>
    </rPh>
    <phoneticPr fontId="10"/>
  </si>
  <si>
    <t>：</t>
    <phoneticPr fontId="10"/>
  </si>
  <si>
    <t>分担業務分野区分：</t>
    <rPh sb="0" eb="2">
      <t>ブンタン</t>
    </rPh>
    <rPh sb="2" eb="4">
      <t>ギョウム</t>
    </rPh>
    <rPh sb="4" eb="6">
      <t>ブンヤ</t>
    </rPh>
    <rPh sb="6" eb="8">
      <t>クブン</t>
    </rPh>
    <phoneticPr fontId="10"/>
  </si>
  <si>
    <t>，</t>
    <phoneticPr fontId="10"/>
  </si>
  <si>
    <t>３</t>
    <phoneticPr fontId="10"/>
  </si>
  <si>
    <t>工程計画</t>
    <rPh sb="0" eb="2">
      <t>コウテイ</t>
    </rPh>
    <rPh sb="2" eb="4">
      <t>ケイカク</t>
    </rPh>
    <phoneticPr fontId="10"/>
  </si>
  <si>
    <t>委任者（競争加入者）</t>
    <rPh sb="0" eb="2">
      <t>イニン</t>
    </rPh>
    <rPh sb="2" eb="3">
      <t>シャ</t>
    </rPh>
    <rPh sb="4" eb="6">
      <t>キョウソウ</t>
    </rPh>
    <rPh sb="6" eb="9">
      <t>カニュウシャ</t>
    </rPh>
    <phoneticPr fontId="10"/>
  </si>
  <si>
    <t>住　所</t>
    <rPh sb="0" eb="3">
      <t>ジュウショ</t>
    </rPh>
    <phoneticPr fontId="10"/>
  </si>
  <si>
    <t>氏　名</t>
    <rPh sb="0" eb="3">
      <t>シメイ</t>
    </rPh>
    <phoneticPr fontId="10"/>
  </si>
  <si>
    <t>記</t>
    <rPh sb="0" eb="1">
      <t>キ</t>
    </rPh>
    <phoneticPr fontId="10"/>
  </si>
  <si>
    <t>受任者（代理人）使用印鑑</t>
    <rPh sb="0" eb="2">
      <t>ジュニン</t>
    </rPh>
    <rPh sb="2" eb="3">
      <t>シャ</t>
    </rPh>
    <rPh sb="4" eb="6">
      <t>ダイリ</t>
    </rPh>
    <rPh sb="6" eb="7">
      <t>ニン</t>
    </rPh>
    <rPh sb="8" eb="10">
      <t>シヨウ</t>
    </rPh>
    <rPh sb="10" eb="12">
      <t>インカン</t>
    </rPh>
    <phoneticPr fontId="10"/>
  </si>
  <si>
    <t>委任者（競争加入者の代理人）</t>
    <rPh sb="0" eb="2">
      <t>イニン</t>
    </rPh>
    <rPh sb="2" eb="3">
      <t>シャ</t>
    </rPh>
    <rPh sb="4" eb="6">
      <t>キョウソウ</t>
    </rPh>
    <rPh sb="6" eb="9">
      <t>カニュウシャ</t>
    </rPh>
    <rPh sb="10" eb="13">
      <t>ダイリニン</t>
    </rPh>
    <phoneticPr fontId="10"/>
  </si>
  <si>
    <t>課　　　　題</t>
    <phoneticPr fontId="12"/>
  </si>
  <si>
    <t>見　　　積　　　書</t>
    <rPh sb="0" eb="9">
      <t>ミツモリショ</t>
    </rPh>
    <phoneticPr fontId="10"/>
  </si>
  <si>
    <t>設計業務名</t>
    <rPh sb="0" eb="2">
      <t>セッケイ</t>
    </rPh>
    <rPh sb="2" eb="4">
      <t>ギョウム</t>
    </rPh>
    <rPh sb="4" eb="5">
      <t>メイ</t>
    </rPh>
    <phoneticPr fontId="10"/>
  </si>
  <si>
    <t>見積金額</t>
    <rPh sb="0" eb="2">
      <t>ミツモリ</t>
    </rPh>
    <rPh sb="2" eb="4">
      <t>キンガク</t>
    </rPh>
    <phoneticPr fontId="10"/>
  </si>
  <si>
    <t>年</t>
    <rPh sb="0" eb="1">
      <t>ネン</t>
    </rPh>
    <phoneticPr fontId="10"/>
  </si>
  <si>
    <t>地元業界紙</t>
    <rPh sb="0" eb="2">
      <t>ジモト</t>
    </rPh>
    <rPh sb="2" eb="5">
      <t>ギョウカイシ</t>
    </rPh>
    <phoneticPr fontId="12"/>
  </si>
  <si>
    <t>平成</t>
    <rPh sb="0" eb="2">
      <t>ヘイセイ</t>
    </rPh>
    <phoneticPr fontId="12"/>
  </si>
  <si>
    <t>延従事予定</t>
    <rPh sb="0" eb="1">
      <t>ノ</t>
    </rPh>
    <rPh sb="1" eb="3">
      <t>ジュウジ</t>
    </rPh>
    <rPh sb="3" eb="5">
      <t>ヨテイ</t>
    </rPh>
    <phoneticPr fontId="12"/>
  </si>
  <si>
    <t>技術者数</t>
    <rPh sb="0" eb="3">
      <t>ギジュツシャ</t>
    </rPh>
    <rPh sb="3" eb="4">
      <t>カズ</t>
    </rPh>
    <phoneticPr fontId="12"/>
  </si>
  <si>
    <t>日刊業界紙</t>
    <rPh sb="0" eb="2">
      <t>ニッカン</t>
    </rPh>
    <rPh sb="2" eb="5">
      <t>ギョウカイシ</t>
    </rPh>
    <phoneticPr fontId="12"/>
  </si>
  <si>
    <t>新聞名</t>
    <rPh sb="0" eb="2">
      <t>シンブン</t>
    </rPh>
    <rPh sb="2" eb="3">
      <t>ナ</t>
    </rPh>
    <phoneticPr fontId="12"/>
  </si>
  <si>
    <t>会社名</t>
    <rPh sb="0" eb="2">
      <t>カイシャ</t>
    </rPh>
    <rPh sb="2" eb="3">
      <t>ナ</t>
    </rPh>
    <phoneticPr fontId="12"/>
  </si>
  <si>
    <t>担　当</t>
    <rPh sb="0" eb="1">
      <t>タン</t>
    </rPh>
    <rPh sb="2" eb="3">
      <t>トウ</t>
    </rPh>
    <phoneticPr fontId="12"/>
  </si>
  <si>
    <t>人　</t>
    <rPh sb="0" eb="1">
      <t>ヒト</t>
    </rPh>
    <phoneticPr fontId="12"/>
  </si>
  <si>
    <t>　その他の資格（代表例：</t>
    <rPh sb="3" eb="4">
      <t>ホカ</t>
    </rPh>
    <rPh sb="5" eb="7">
      <t>シカク</t>
    </rPh>
    <rPh sb="8" eb="11">
      <t>ダイヒョウレイ</t>
    </rPh>
    <phoneticPr fontId="12"/>
  </si>
  <si>
    <t>人　</t>
    <rPh sb="0" eb="1">
      <t>ニン</t>
    </rPh>
    <phoneticPr fontId="12"/>
  </si>
  <si>
    <t>２　協力設計事務所</t>
    <rPh sb="2" eb="4">
      <t>キョウリョク</t>
    </rPh>
    <phoneticPr fontId="12"/>
  </si>
  <si>
    <t>施設企画グループ</t>
    <rPh sb="0" eb="2">
      <t>シセツ</t>
    </rPh>
    <rPh sb="2" eb="4">
      <t>キカク</t>
    </rPh>
    <phoneticPr fontId="12"/>
  </si>
  <si>
    <t>安全衛生・環境管理統括課長</t>
    <rPh sb="0" eb="2">
      <t>アンゼン</t>
    </rPh>
    <rPh sb="2" eb="4">
      <t>エイセイ</t>
    </rPh>
    <rPh sb="5" eb="7">
      <t>カンキョウ</t>
    </rPh>
    <rPh sb="7" eb="9">
      <t>カンリ</t>
    </rPh>
    <rPh sb="9" eb="11">
      <t>トウカツ</t>
    </rPh>
    <rPh sb="11" eb="12">
      <t>カ</t>
    </rPh>
    <phoneticPr fontId="12"/>
  </si>
  <si>
    <t>企画保全グループ
専門職員</t>
    <rPh sb="0" eb="2">
      <t>キカク</t>
    </rPh>
    <rPh sb="2" eb="4">
      <t>ホゼン</t>
    </rPh>
    <rPh sb="9" eb="11">
      <t>センモン</t>
    </rPh>
    <rPh sb="11" eb="13">
      <t>ショクイン</t>
    </rPh>
    <phoneticPr fontId="12"/>
  </si>
  <si>
    <t>氏名</t>
    <rPh sb="0" eb="2">
      <t>シメイ</t>
    </rPh>
    <phoneticPr fontId="10"/>
  </si>
  <si>
    <t>年</t>
    <rPh sb="0" eb="1">
      <t>トシ</t>
    </rPh>
    <phoneticPr fontId="12"/>
  </si>
  <si>
    <t>日</t>
    <rPh sb="0" eb="1">
      <t>ヒ</t>
    </rPh>
    <phoneticPr fontId="12"/>
  </si>
  <si>
    <t>　</t>
    <phoneticPr fontId="10"/>
  </si>
  <si>
    <t>清水</t>
    <rPh sb="0" eb="2">
      <t>シミズ</t>
    </rPh>
    <phoneticPr fontId="12"/>
  </si>
  <si>
    <t>日刊兵庫建通</t>
    <rPh sb="0" eb="2">
      <t>ニッカン</t>
    </rPh>
    <rPh sb="2" eb="4">
      <t>ヒョウゴ</t>
    </rPh>
    <rPh sb="4" eb="5">
      <t>ケン</t>
    </rPh>
    <rPh sb="5" eb="6">
      <t>ツウ</t>
    </rPh>
    <phoneticPr fontId="12"/>
  </si>
  <si>
    <t>株式会社兵庫建通</t>
    <rPh sb="0" eb="2">
      <t>カブシキ</t>
    </rPh>
    <rPh sb="2" eb="4">
      <t>カイシャ</t>
    </rPh>
    <rPh sb="4" eb="6">
      <t>ヒョウゴ</t>
    </rPh>
    <rPh sb="6" eb="7">
      <t>ケン</t>
    </rPh>
    <rPh sb="7" eb="8">
      <t>ツウ</t>
    </rPh>
    <phoneticPr fontId="12"/>
  </si>
  <si>
    <t>神戸市中央区元町通３丁目１３番１０号</t>
    <rPh sb="0" eb="3">
      <t>コウベシ</t>
    </rPh>
    <rPh sb="3" eb="6">
      <t>チュウオウク</t>
    </rPh>
    <rPh sb="6" eb="8">
      <t>モトマチ</t>
    </rPh>
    <rPh sb="8" eb="9">
      <t>トオ</t>
    </rPh>
    <rPh sb="10" eb="12">
      <t>チョウメ</t>
    </rPh>
    <rPh sb="14" eb="15">
      <t>バン</t>
    </rPh>
    <rPh sb="17" eb="18">
      <t>ゴウ</t>
    </rPh>
    <phoneticPr fontId="12"/>
  </si>
  <si>
    <t>日刊兵建速報</t>
    <rPh sb="0" eb="2">
      <t>ニッカン</t>
    </rPh>
    <rPh sb="2" eb="3">
      <t>ヘイ</t>
    </rPh>
    <rPh sb="3" eb="4">
      <t>ダテ</t>
    </rPh>
    <rPh sb="4" eb="6">
      <t>ソクホウ</t>
    </rPh>
    <phoneticPr fontId="12"/>
  </si>
  <si>
    <t>兵庫建設新聞社</t>
    <rPh sb="0" eb="2">
      <t>ヒョウゴ</t>
    </rPh>
    <rPh sb="2" eb="4">
      <t>ケンセツ</t>
    </rPh>
    <rPh sb="4" eb="7">
      <t>シンブンシャ</t>
    </rPh>
    <phoneticPr fontId="12"/>
  </si>
  <si>
    <t>参加表明書</t>
    <rPh sb="0" eb="1">
      <t>サン</t>
    </rPh>
    <rPh sb="1" eb="2">
      <t>カ</t>
    </rPh>
    <rPh sb="2" eb="3">
      <t>オモテ</t>
    </rPh>
    <rPh sb="3" eb="4">
      <t>メイ</t>
    </rPh>
    <rPh sb="4" eb="5">
      <t>ショ</t>
    </rPh>
    <phoneticPr fontId="12"/>
  </si>
  <si>
    <t>業務名</t>
    <phoneticPr fontId="12"/>
  </si>
  <si>
    <t xml:space="preserve">  神戸市灘区六甲台町１－１</t>
    <rPh sb="5" eb="7">
      <t>ナダク</t>
    </rPh>
    <rPh sb="7" eb="9">
      <t>ロッコウ</t>
    </rPh>
    <rPh sb="9" eb="10">
      <t>ダイ</t>
    </rPh>
    <phoneticPr fontId="26"/>
  </si>
  <si>
    <t>グループ員</t>
    <rPh sb="4" eb="5">
      <t>イン</t>
    </rPh>
    <phoneticPr fontId="10"/>
  </si>
  <si>
    <t>　　標記のことについて、内容を確認しました。</t>
    <rPh sb="2" eb="4">
      <t>ヒョウキ</t>
    </rPh>
    <phoneticPr fontId="26"/>
  </si>
  <si>
    <t>所在地</t>
    <rPh sb="0" eb="3">
      <t>ショザイチ</t>
    </rPh>
    <phoneticPr fontId="12"/>
  </si>
  <si>
    <t>協力内容</t>
    <rPh sb="0" eb="2">
      <t>キョウリョク</t>
    </rPh>
    <rPh sb="2" eb="4">
      <t>ナイヨウ</t>
    </rPh>
    <phoneticPr fontId="12"/>
  </si>
  <si>
    <t>技術提案書</t>
    <phoneticPr fontId="12"/>
  </si>
  <si>
    <t>業務名</t>
    <phoneticPr fontId="12"/>
  </si>
  <si>
    <t>受注形態</t>
    <rPh sb="0" eb="2">
      <t>ジュチュウ</t>
    </rPh>
    <rPh sb="2" eb="4">
      <t>ケイタイ</t>
    </rPh>
    <phoneticPr fontId="12"/>
  </si>
  <si>
    <t>業務
内容</t>
    <rPh sb="0" eb="2">
      <t>ギョウム</t>
    </rPh>
    <rPh sb="3" eb="5">
      <t>ナイヨウ</t>
    </rPh>
    <phoneticPr fontId="12"/>
  </si>
  <si>
    <t>設計事務所の同種又は類似業務の実績</t>
    <rPh sb="0" eb="2">
      <t>セッケイ</t>
    </rPh>
    <rPh sb="2" eb="5">
      <t>ジムショ</t>
    </rPh>
    <rPh sb="6" eb="8">
      <t>ドウシュ</t>
    </rPh>
    <rPh sb="8" eb="9">
      <t>マタ</t>
    </rPh>
    <rPh sb="10" eb="12">
      <t>ルイジ</t>
    </rPh>
    <rPh sb="12" eb="14">
      <t>ギョウム</t>
    </rPh>
    <phoneticPr fontId="12"/>
  </si>
  <si>
    <t>業 務 名</t>
    <phoneticPr fontId="12"/>
  </si>
  <si>
    <t>摘　　要</t>
    <rPh sb="0" eb="1">
      <t>テキ</t>
    </rPh>
    <rPh sb="3" eb="4">
      <t>ヨウ</t>
    </rPh>
    <phoneticPr fontId="12"/>
  </si>
  <si>
    <t>月</t>
    <rPh sb="0" eb="1">
      <t>ツキ</t>
    </rPh>
    <phoneticPr fontId="12"/>
  </si>
  <si>
    <t>日</t>
    <phoneticPr fontId="12"/>
  </si>
  <si>
    <t>（提出者）</t>
    <phoneticPr fontId="12"/>
  </si>
  <si>
    <t>【住所】</t>
    <phoneticPr fontId="12"/>
  </si>
  <si>
    <t>【法人等名】</t>
    <phoneticPr fontId="12"/>
  </si>
  <si>
    <t>【代表者等氏名　　　　　　　　　　印】</t>
    <phoneticPr fontId="12"/>
  </si>
  <si>
    <t>住所</t>
    <rPh sb="0" eb="2">
      <t>ジュウショ</t>
    </rPh>
    <phoneticPr fontId="10"/>
  </si>
  <si>
    <t>取得年月日</t>
    <phoneticPr fontId="12"/>
  </si>
  <si>
    <t>登　録　番　号</t>
    <phoneticPr fontId="12"/>
  </si>
  <si>
    <t>２　同種・類似業務実績</t>
    <phoneticPr fontId="12"/>
  </si>
  <si>
    <t>業　　務　　名</t>
    <phoneticPr fontId="12"/>
  </si>
  <si>
    <t>施　設　名　等</t>
    <phoneticPr fontId="12"/>
  </si>
  <si>
    <t>構造・規模</t>
    <phoneticPr fontId="12"/>
  </si>
  <si>
    <t>種　類：</t>
    <rPh sb="0" eb="1">
      <t>タネ</t>
    </rPh>
    <rPh sb="2" eb="3">
      <t>タグイ</t>
    </rPh>
    <phoneticPr fontId="12"/>
  </si>
  <si>
    <t>・同種・類似</t>
    <phoneticPr fontId="12"/>
  </si>
  <si>
    <t>　構造</t>
    <phoneticPr fontId="12"/>
  </si>
  <si>
    <t>１</t>
  </si>
  <si>
    <t>起　案</t>
  </si>
  <si>
    <t>施設部長</t>
  </si>
  <si>
    <t>私は、　　　　　　　　　　を代理人と定め、下記の一切の権限を委任します。</t>
    <rPh sb="0" eb="1">
      <t>ワタシ</t>
    </rPh>
    <rPh sb="14" eb="17">
      <t>ダイリニン</t>
    </rPh>
    <rPh sb="18" eb="19">
      <t>サダ</t>
    </rPh>
    <rPh sb="21" eb="23">
      <t>カキ</t>
    </rPh>
    <rPh sb="24" eb="26">
      <t>イッサイ</t>
    </rPh>
    <rPh sb="27" eb="29">
      <t>ケンゲン</t>
    </rPh>
    <rPh sb="30" eb="32">
      <t>イニン</t>
    </rPh>
    <phoneticPr fontId="10"/>
  </si>
  <si>
    <t>１．見積に関する一切の件</t>
    <phoneticPr fontId="10"/>
  </si>
  <si>
    <t>私は、下記の者を代理人と定め、貴学との間における下記の一切の権限を委任します。</t>
    <rPh sb="0" eb="1">
      <t>ワタシ</t>
    </rPh>
    <rPh sb="3" eb="5">
      <t>カキ</t>
    </rPh>
    <rPh sb="6" eb="7">
      <t>モノ</t>
    </rPh>
    <rPh sb="8" eb="11">
      <t>ダイリニン</t>
    </rPh>
    <rPh sb="12" eb="13">
      <t>サダ</t>
    </rPh>
    <rPh sb="15" eb="17">
      <t>キガク</t>
    </rPh>
    <rPh sb="19" eb="20">
      <t>アイダ</t>
    </rPh>
    <rPh sb="24" eb="26">
      <t>カキ</t>
    </rPh>
    <rPh sb="27" eb="29">
      <t>イッサイ</t>
    </rPh>
    <rPh sb="30" eb="32">
      <t>ケンゲン</t>
    </rPh>
    <rPh sb="33" eb="35">
      <t>イニン</t>
    </rPh>
    <phoneticPr fontId="10"/>
  </si>
  <si>
    <t>委任事項</t>
    <rPh sb="0" eb="2">
      <t>イニン</t>
    </rPh>
    <rPh sb="2" eb="4">
      <t>ジコウ</t>
    </rPh>
    <phoneticPr fontId="10"/>
  </si>
  <si>
    <t>１　入札及び見積に関する件</t>
    <rPh sb="2" eb="4">
      <t>ニュウサツ</t>
    </rPh>
    <rPh sb="4" eb="5">
      <t>オヨ</t>
    </rPh>
    <rPh sb="6" eb="8">
      <t>ミツモリ</t>
    </rPh>
    <rPh sb="9" eb="10">
      <t>カン</t>
    </rPh>
    <rPh sb="12" eb="13">
      <t>ケン</t>
    </rPh>
    <phoneticPr fontId="10"/>
  </si>
  <si>
    <t>２　契約締結に関する件</t>
    <rPh sb="2" eb="4">
      <t>ケイヤク</t>
    </rPh>
    <rPh sb="4" eb="6">
      <t>テイケツ</t>
    </rPh>
    <rPh sb="7" eb="8">
      <t>カン</t>
    </rPh>
    <rPh sb="10" eb="11">
      <t>ケン</t>
    </rPh>
    <phoneticPr fontId="10"/>
  </si>
  <si>
    <t>３　入札保証金及び契約保証金の納付及び還付に関する件</t>
    <rPh sb="2" eb="4">
      <t>ニュウサツ</t>
    </rPh>
    <rPh sb="4" eb="7">
      <t>ホショウキン</t>
    </rPh>
    <rPh sb="7" eb="8">
      <t>オヨ</t>
    </rPh>
    <rPh sb="9" eb="11">
      <t>ケイヤク</t>
    </rPh>
    <rPh sb="11" eb="14">
      <t>ホショウキン</t>
    </rPh>
    <rPh sb="15" eb="17">
      <t>ノウフ</t>
    </rPh>
    <rPh sb="17" eb="18">
      <t>オヨ</t>
    </rPh>
    <rPh sb="19" eb="21">
      <t>カンプ</t>
    </rPh>
    <rPh sb="22" eb="23">
      <t>カン</t>
    </rPh>
    <rPh sb="25" eb="26">
      <t>ケン</t>
    </rPh>
    <phoneticPr fontId="10"/>
  </si>
  <si>
    <t>４　契約の履行に関する件</t>
    <rPh sb="2" eb="4">
      <t>ケイヤク</t>
    </rPh>
    <rPh sb="5" eb="7">
      <t>リコウ</t>
    </rPh>
    <rPh sb="8" eb="9">
      <t>カン</t>
    </rPh>
    <rPh sb="11" eb="12">
      <t>ケン</t>
    </rPh>
    <phoneticPr fontId="10"/>
  </si>
  <si>
    <t>５　契約代金の請求及び受領に関する件</t>
    <rPh sb="2" eb="4">
      <t>ケイヤク</t>
    </rPh>
    <rPh sb="4" eb="6">
      <t>ダイキン</t>
    </rPh>
    <rPh sb="7" eb="9">
      <t>セイキュウ</t>
    </rPh>
    <rPh sb="9" eb="10">
      <t>オヨ</t>
    </rPh>
    <rPh sb="11" eb="13">
      <t>ジュリョウ</t>
    </rPh>
    <rPh sb="14" eb="15">
      <t>カン</t>
    </rPh>
    <rPh sb="17" eb="18">
      <t>ケン</t>
    </rPh>
    <phoneticPr fontId="10"/>
  </si>
  <si>
    <t>６　復代理人の選任に関する件</t>
    <rPh sb="2" eb="5">
      <t>フクダイリ</t>
    </rPh>
    <rPh sb="5" eb="6">
      <t>ニン</t>
    </rPh>
    <rPh sb="7" eb="9">
      <t>センニン</t>
    </rPh>
    <rPh sb="10" eb="11">
      <t>カン</t>
    </rPh>
    <rPh sb="13" eb="14">
      <t>ケン</t>
    </rPh>
    <phoneticPr fontId="10"/>
  </si>
  <si>
    <t>７　その他契約に関する一切の件</t>
    <phoneticPr fontId="10"/>
  </si>
  <si>
    <t>私は、</t>
    <rPh sb="0" eb="1">
      <t>ワタシ</t>
    </rPh>
    <phoneticPr fontId="10"/>
  </si>
  <si>
    <t>を</t>
    <phoneticPr fontId="10"/>
  </si>
  <si>
    <t>の復代理人と定め、下記の一切の権限</t>
    <rPh sb="1" eb="2">
      <t>フク</t>
    </rPh>
    <rPh sb="2" eb="5">
      <t>ダイリニン</t>
    </rPh>
    <rPh sb="6" eb="7">
      <t>サダ</t>
    </rPh>
    <rPh sb="9" eb="11">
      <t>カキ</t>
    </rPh>
    <rPh sb="12" eb="14">
      <t>イッサイ</t>
    </rPh>
    <rPh sb="15" eb="17">
      <t>ケンゲン</t>
    </rPh>
    <phoneticPr fontId="10"/>
  </si>
  <si>
    <t>を委任します。</t>
    <phoneticPr fontId="10"/>
  </si>
  <si>
    <t>１．見積に関する一切の件</t>
    <phoneticPr fontId="10"/>
  </si>
  <si>
    <t>様式２</t>
    <phoneticPr fontId="12"/>
  </si>
  <si>
    <t>主任技術者の資格及び実績</t>
    <rPh sb="0" eb="2">
      <t>シュニン</t>
    </rPh>
    <rPh sb="10" eb="12">
      <t>ジッセキ</t>
    </rPh>
    <phoneticPr fontId="12"/>
  </si>
  <si>
    <t>１　資格</t>
    <phoneticPr fontId="12"/>
  </si>
  <si>
    <t>資　　　　　　格</t>
    <phoneticPr fontId="12"/>
  </si>
  <si>
    <t>取得年月日</t>
    <phoneticPr fontId="12"/>
  </si>
  <si>
    <t>登　録　番　号</t>
    <phoneticPr fontId="12"/>
  </si>
  <si>
    <t>２　同種・類似業務実績</t>
    <phoneticPr fontId="12"/>
  </si>
  <si>
    <t>業　　務　　名</t>
    <phoneticPr fontId="12"/>
  </si>
  <si>
    <t>施　設　名　等</t>
    <phoneticPr fontId="12"/>
  </si>
  <si>
    <t>構造・規模</t>
    <phoneticPr fontId="12"/>
  </si>
  <si>
    <t>・同種・類似</t>
    <phoneticPr fontId="12"/>
  </si>
  <si>
    <t>　構造</t>
    <phoneticPr fontId="12"/>
  </si>
  <si>
    <t>施設名：</t>
    <phoneticPr fontId="12"/>
  </si>
  <si>
    <t>　地上　　階</t>
    <phoneticPr fontId="12"/>
  </si>
  <si>
    <t>用　途：</t>
    <phoneticPr fontId="12"/>
  </si>
  <si>
    <t>　地下　　階</t>
    <phoneticPr fontId="12"/>
  </si>
  <si>
    <t>発注者：</t>
    <phoneticPr fontId="12"/>
  </si>
  <si>
    <t>所在地：</t>
    <phoneticPr fontId="12"/>
  </si>
  <si>
    <t>立場</t>
    <phoneticPr fontId="12"/>
  </si>
  <si>
    <t>・基本設計・実施設計</t>
    <phoneticPr fontId="12"/>
  </si>
  <si>
    <t>２</t>
    <phoneticPr fontId="12"/>
  </si>
  <si>
    <t>３</t>
    <phoneticPr fontId="12"/>
  </si>
  <si>
    <t>様式４</t>
    <phoneticPr fontId="12"/>
  </si>
  <si>
    <t>主任技術者の同種又は類似業務の実績</t>
    <rPh sb="8" eb="9">
      <t>マタ</t>
    </rPh>
    <phoneticPr fontId="12"/>
  </si>
  <si>
    <t>業 務 名</t>
    <phoneticPr fontId="12"/>
  </si>
  <si>
    <t>様式５</t>
    <phoneticPr fontId="12"/>
  </si>
  <si>
    <t>設計事務所の同種・類似業務等の実績等</t>
    <phoneticPr fontId="12"/>
  </si>
  <si>
    <t>資　　　　　　格</t>
    <phoneticPr fontId="12"/>
  </si>
  <si>
    <t>）　</t>
    <phoneticPr fontId="12"/>
  </si>
  <si>
    <t>３　同種・類似業務実績</t>
    <phoneticPr fontId="12"/>
  </si>
  <si>
    <t>業　　務　　名</t>
    <phoneticPr fontId="12"/>
  </si>
  <si>
    <t>施　設　名　等</t>
    <phoneticPr fontId="12"/>
  </si>
  <si>
    <t>構造・規模</t>
    <phoneticPr fontId="12"/>
  </si>
  <si>
    <t>・同種・類似</t>
    <phoneticPr fontId="12"/>
  </si>
  <si>
    <t>　構造</t>
    <phoneticPr fontId="12"/>
  </si>
  <si>
    <t>施設名：</t>
    <phoneticPr fontId="12"/>
  </si>
  <si>
    <t>・単体</t>
    <phoneticPr fontId="12"/>
  </si>
  <si>
    <t>・ＪＶ</t>
    <phoneticPr fontId="12"/>
  </si>
  <si>
    <t>様式６</t>
    <phoneticPr fontId="12"/>
  </si>
  <si>
    <t xml:space="preserve"> 上記の業務について、技術資料１０部を添えて技術提案書を提出します。</t>
    <rPh sb="17" eb="18">
      <t>ブ</t>
    </rPh>
    <rPh sb="22" eb="24">
      <t>ギジュツ</t>
    </rPh>
    <rPh sb="24" eb="26">
      <t>テイアン</t>
    </rPh>
    <rPh sb="26" eb="27">
      <t>ショ</t>
    </rPh>
    <phoneticPr fontId="12"/>
  </si>
  <si>
    <t>施設企画グループ
専門職員</t>
    <rPh sb="0" eb="2">
      <t>シセツ</t>
    </rPh>
    <rPh sb="2" eb="4">
      <t>キカク</t>
    </rPh>
    <rPh sb="9" eb="11">
      <t>センモン</t>
    </rPh>
    <rPh sb="11" eb="13">
      <t>ショクイン</t>
    </rPh>
    <phoneticPr fontId="12"/>
  </si>
  <si>
    <t xml:space="preserve"> 上記業務の技術提案書に基づく選定の参加について関心がありますので、技術</t>
    <rPh sb="12" eb="13">
      <t>モト</t>
    </rPh>
    <rPh sb="15" eb="17">
      <t>センテイ</t>
    </rPh>
    <rPh sb="18" eb="20">
      <t>サンカ</t>
    </rPh>
    <rPh sb="24" eb="26">
      <t>カンシン</t>
    </rPh>
    <phoneticPr fontId="12"/>
  </si>
  <si>
    <t>　　　契約関係書類（契約書、仕様書、技術者通知書など契約内容が確認できる書類）の写し又は一般社団法人公共建築協会の</t>
    <rPh sb="3" eb="5">
      <t>ケイヤク</t>
    </rPh>
    <rPh sb="5" eb="7">
      <t>カンケイ</t>
    </rPh>
    <rPh sb="7" eb="9">
      <t>ショルイ</t>
    </rPh>
    <rPh sb="10" eb="13">
      <t>ケイヤクショ</t>
    </rPh>
    <rPh sb="18" eb="21">
      <t>ギジュツシャ</t>
    </rPh>
    <rPh sb="21" eb="24">
      <t>ツウチショ</t>
    </rPh>
    <rPh sb="31" eb="33">
      <t>カクニン</t>
    </rPh>
    <rPh sb="36" eb="38">
      <t>ショルイ</t>
    </rPh>
    <rPh sb="40" eb="41">
      <t>ウツ</t>
    </rPh>
    <rPh sb="44" eb="46">
      <t>イッパン</t>
    </rPh>
    <rPh sb="46" eb="47">
      <t>シャ</t>
    </rPh>
    <phoneticPr fontId="12"/>
  </si>
  <si>
    <t>　　　「公共建築設計者情報システム（ＰＵＢＤＩＳ）」の写しを１部添付すること。</t>
    <rPh sb="27" eb="28">
      <t>ウツ</t>
    </rPh>
    <rPh sb="31" eb="32">
      <t>ブ</t>
    </rPh>
    <phoneticPr fontId="12"/>
  </si>
  <si>
    <t>　　　契約関係書類（契約書、仕様書、技術者通知書など契約内容が確認できる書類）の写し又は一般社団法人公共建築協会の</t>
    <rPh sb="3" eb="5">
      <t>ケイヤク</t>
    </rPh>
    <rPh sb="5" eb="7">
      <t>カンケイ</t>
    </rPh>
    <rPh sb="7" eb="9">
      <t>ショルイ</t>
    </rPh>
    <rPh sb="10" eb="13">
      <t>ケイヤクショ</t>
    </rPh>
    <rPh sb="14" eb="17">
      <t>シヨウショ</t>
    </rPh>
    <rPh sb="18" eb="21">
      <t>ギジュツシャ</t>
    </rPh>
    <rPh sb="21" eb="24">
      <t>ツウチショ</t>
    </rPh>
    <rPh sb="31" eb="33">
      <t>カクニン</t>
    </rPh>
    <rPh sb="36" eb="38">
      <t>ショルイ</t>
    </rPh>
    <rPh sb="40" eb="41">
      <t>ウツ</t>
    </rPh>
    <rPh sb="44" eb="46">
      <t>イッパン</t>
    </rPh>
    <rPh sb="46" eb="47">
      <t>シャ</t>
    </rPh>
    <phoneticPr fontId="12"/>
  </si>
  <si>
    <t>　　契約関係書類（契約書、仕様書、技術者通知書など契約内容が確認できる書類）の写し又は一般社団法人</t>
    <rPh sb="2" eb="4">
      <t>ケイヤク</t>
    </rPh>
    <rPh sb="4" eb="6">
      <t>カンケイ</t>
    </rPh>
    <rPh sb="6" eb="8">
      <t>ショルイ</t>
    </rPh>
    <rPh sb="9" eb="12">
      <t>ケイヤクショ</t>
    </rPh>
    <rPh sb="30" eb="32">
      <t>カクニン</t>
    </rPh>
    <rPh sb="35" eb="37">
      <t>ショルイ</t>
    </rPh>
    <rPh sb="39" eb="40">
      <t>ウツ</t>
    </rPh>
    <rPh sb="43" eb="45">
      <t>イッパン</t>
    </rPh>
    <rPh sb="45" eb="46">
      <t>シャ</t>
    </rPh>
    <phoneticPr fontId="12"/>
  </si>
  <si>
    <t>　　公共建築協会の「公共建築設計者情報システム（ＰＵＢＤＩＳ）」の写しを１部添付すること。</t>
    <rPh sb="33" eb="34">
      <t>ウツ</t>
    </rPh>
    <rPh sb="37" eb="38">
      <t>ブ</t>
    </rPh>
    <phoneticPr fontId="12"/>
  </si>
  <si>
    <t>建設通信新聞</t>
    <rPh sb="0" eb="2">
      <t>ケンセツ</t>
    </rPh>
    <rPh sb="2" eb="4">
      <t>ツウシン</t>
    </rPh>
    <rPh sb="4" eb="6">
      <t>シンブン</t>
    </rPh>
    <phoneticPr fontId="12"/>
  </si>
  <si>
    <t>折田</t>
    <rPh sb="0" eb="2">
      <t>オリタ</t>
    </rPh>
    <phoneticPr fontId="12"/>
  </si>
  <si>
    <t>神　戸　大　学　原　議　書</t>
    <phoneticPr fontId="12"/>
  </si>
  <si>
    <t>２７年</t>
    <phoneticPr fontId="12"/>
  </si>
  <si>
    <t>４</t>
    <phoneticPr fontId="12"/>
  </si>
  <si>
    <t>日</t>
    <phoneticPr fontId="12"/>
  </si>
  <si>
    <t>照　合</t>
    <phoneticPr fontId="12"/>
  </si>
  <si>
    <t>決　裁</t>
    <phoneticPr fontId="12"/>
  </si>
  <si>
    <t>月</t>
    <phoneticPr fontId="12"/>
  </si>
  <si>
    <t>日</t>
    <phoneticPr fontId="12"/>
  </si>
  <si>
    <t>発　送</t>
    <phoneticPr fontId="12"/>
  </si>
  <si>
    <t>神　大　施　第</t>
    <phoneticPr fontId="12"/>
  </si>
  <si>
    <t>号</t>
    <phoneticPr fontId="12"/>
  </si>
  <si>
    <t>学　　長</t>
    <phoneticPr fontId="12"/>
  </si>
  <si>
    <t>起 案 者</t>
    <phoneticPr fontId="12"/>
  </si>
  <si>
    <t>施　設　部</t>
    <phoneticPr fontId="12"/>
  </si>
  <si>
    <t>整備計画グループ
専門職員</t>
    <rPh sb="0" eb="2">
      <t>セイビ</t>
    </rPh>
    <rPh sb="2" eb="4">
      <t>ケイカク</t>
    </rPh>
    <rPh sb="9" eb="11">
      <t>センモン</t>
    </rPh>
    <rPh sb="11" eb="13">
      <t>ショクイン</t>
    </rPh>
    <phoneticPr fontId="12"/>
  </si>
  <si>
    <t>建築整備グループ
専門職員</t>
    <rPh sb="0" eb="2">
      <t>ケンチク</t>
    </rPh>
    <rPh sb="2" eb="4">
      <t>セイビ</t>
    </rPh>
    <rPh sb="9" eb="11">
      <t>センモン</t>
    </rPh>
    <rPh sb="11" eb="13">
      <t>ショクイン</t>
    </rPh>
    <phoneticPr fontId="12"/>
  </si>
  <si>
    <t>機械整備グループ
専門職員</t>
    <rPh sb="0" eb="2">
      <t>キカイ</t>
    </rPh>
    <rPh sb="2" eb="4">
      <t>セイビ</t>
    </rPh>
    <rPh sb="9" eb="11">
      <t>センモン</t>
    </rPh>
    <rPh sb="11" eb="13">
      <t>ショクイン</t>
    </rPh>
    <phoneticPr fontId="12"/>
  </si>
  <si>
    <t>電気整備グループ
専門職員</t>
    <rPh sb="0" eb="2">
      <t>デンキ</t>
    </rPh>
    <rPh sb="2" eb="4">
      <t>セイビ</t>
    </rPh>
    <rPh sb="9" eb="11">
      <t>センモン</t>
    </rPh>
    <rPh sb="11" eb="13">
      <t>ショクイン</t>
    </rPh>
    <phoneticPr fontId="12"/>
  </si>
  <si>
    <t>安全衛生グループ
専門職員</t>
    <rPh sb="0" eb="2">
      <t>アンゼン</t>
    </rPh>
    <rPh sb="2" eb="4">
      <t>エイセイ</t>
    </rPh>
    <rPh sb="9" eb="11">
      <t>センモン</t>
    </rPh>
    <rPh sb="11" eb="13">
      <t>ショクイン</t>
    </rPh>
    <phoneticPr fontId="12"/>
  </si>
  <si>
    <t>環境管理グループ
専門職員</t>
    <rPh sb="0" eb="2">
      <t>カンキョウ</t>
    </rPh>
    <rPh sb="2" eb="4">
      <t>カンリ</t>
    </rPh>
    <rPh sb="9" eb="11">
      <t>センモン</t>
    </rPh>
    <rPh sb="11" eb="13">
      <t>ショクイン</t>
    </rPh>
    <phoneticPr fontId="12"/>
  </si>
  <si>
    <t>　月　日</t>
    <phoneticPr fontId="12"/>
  </si>
  <si>
    <t>国立大学法人神戸大学契約担当役理事</t>
    <phoneticPr fontId="12"/>
  </si>
  <si>
    <t>受信者</t>
    <phoneticPr fontId="12"/>
  </si>
  <si>
    <t>発信者</t>
    <phoneticPr fontId="12"/>
  </si>
  <si>
    <t>件　名</t>
    <phoneticPr fontId="12"/>
  </si>
  <si>
    <t>　　最低価格入札者</t>
    <rPh sb="2" eb="4">
      <t>サイテイ</t>
    </rPh>
    <rPh sb="4" eb="6">
      <t>カカク</t>
    </rPh>
    <rPh sb="6" eb="9">
      <t>ニュウサツシャ</t>
    </rPh>
    <phoneticPr fontId="12"/>
  </si>
  <si>
    <t>２ 月</t>
    <phoneticPr fontId="12"/>
  </si>
  <si>
    <t>契約担当役</t>
    <rPh sb="0" eb="5">
      <t>ケイヤクタントウヤク</t>
    </rPh>
    <phoneticPr fontId="12"/>
  </si>
  <si>
    <t>※簡易公募型プロポ（拡大）は、必要に応じて課題の提案を求める（必須ではない）</t>
  </si>
  <si>
    <t>課題の提案を求める場合は本様式は必要</t>
    <rPh sb="12" eb="13">
      <t>ホン</t>
    </rPh>
    <rPh sb="13" eb="15">
      <t>ヨウシキ</t>
    </rPh>
    <rPh sb="16" eb="18">
      <t>ヒツヨウ</t>
    </rPh>
    <phoneticPr fontId="12"/>
  </si>
  <si>
    <t>・管理・主任・その他</t>
  </si>
  <si>
    <t>管理</t>
    <phoneticPr fontId="10"/>
  </si>
  <si>
    <t>　神戸大学施設部施設企画課施設企画グループ工事経理担当専門職員</t>
    <rPh sb="13" eb="15">
      <t>シセツ</t>
    </rPh>
    <rPh sb="15" eb="17">
      <t>キカク</t>
    </rPh>
    <phoneticPr fontId="26"/>
  </si>
  <si>
    <t>資料５部を添えて参加表明書を提出します。</t>
    <rPh sb="0" eb="2">
      <t>シリョウ</t>
    </rPh>
    <rPh sb="3" eb="4">
      <t>ブ</t>
    </rPh>
    <rPh sb="5" eb="6">
      <t>ソ</t>
    </rPh>
    <rPh sb="8" eb="10">
      <t>サンカ</t>
    </rPh>
    <rPh sb="10" eb="12">
      <t>ヒョウメイ</t>
    </rPh>
    <rPh sb="12" eb="13">
      <t>ショ</t>
    </rPh>
    <rPh sb="14" eb="16">
      <t>テイシュツ</t>
    </rPh>
    <phoneticPr fontId="12"/>
  </si>
  <si>
    <t>技術者名等一覧</t>
    <phoneticPr fontId="12"/>
  </si>
  <si>
    <t>　</t>
    <phoneticPr fontId="12"/>
  </si>
  <si>
    <t>　</t>
    <phoneticPr fontId="12"/>
  </si>
  <si>
    <t>　</t>
    <phoneticPr fontId="12"/>
  </si>
  <si>
    <t>（</t>
    <phoneticPr fontId="12"/>
  </si>
  <si>
    <t>　</t>
    <phoneticPr fontId="12"/>
  </si>
  <si>
    <t>）</t>
    <phoneticPr fontId="12"/>
  </si>
  <si>
    <t>２</t>
    <phoneticPr fontId="12"/>
  </si>
  <si>
    <t>　株式会社日刊建設工業新聞社　　御中</t>
    <rPh sb="1" eb="5">
      <t>カブシキガイシャ</t>
    </rPh>
    <rPh sb="5" eb="7">
      <t>ニッカン</t>
    </rPh>
    <rPh sb="7" eb="9">
      <t>ケンセツ</t>
    </rPh>
    <rPh sb="9" eb="11">
      <t>コウギョウ</t>
    </rPh>
    <rPh sb="11" eb="14">
      <t>シンブンシャ</t>
    </rPh>
    <rPh sb="16" eb="18">
      <t>オンチュウ</t>
    </rPh>
    <phoneticPr fontId="11"/>
  </si>
  <si>
    <t>　株式会社日刊建設通信新聞社　　御中　</t>
    <rPh sb="1" eb="5">
      <t>カブシキガイシャ</t>
    </rPh>
    <rPh sb="5" eb="7">
      <t>ニッカン</t>
    </rPh>
    <rPh sb="7" eb="9">
      <t>ケンセツ</t>
    </rPh>
    <rPh sb="9" eb="11">
      <t>ツウシン</t>
    </rPh>
    <rPh sb="11" eb="14">
      <t>シンブンシャ</t>
    </rPh>
    <rPh sb="16" eb="18">
      <t>オンチュウ</t>
    </rPh>
    <phoneticPr fontId="11"/>
  </si>
  <si>
    <t>　株式会社日刊建設産業新聞社　　御中</t>
    <rPh sb="5" eb="7">
      <t>ニッカン</t>
    </rPh>
    <rPh sb="7" eb="9">
      <t>ケンセツ</t>
    </rPh>
    <rPh sb="9" eb="11">
      <t>サンギョウ</t>
    </rPh>
    <rPh sb="11" eb="14">
      <t>シンブンシャ</t>
    </rPh>
    <rPh sb="16" eb="18">
      <t>オンチュウ</t>
    </rPh>
    <phoneticPr fontId="11"/>
  </si>
  <si>
    <t>　株式会社建通新聞社　　　　　　御中</t>
    <rPh sb="5" eb="7">
      <t>ケンツウ</t>
    </rPh>
    <rPh sb="7" eb="10">
      <t>シンブンシャ</t>
    </rPh>
    <rPh sb="16" eb="18">
      <t>オンチュウ</t>
    </rPh>
    <phoneticPr fontId="11"/>
  </si>
  <si>
    <t>　株式会社兵庫建通　　　　　　　御中</t>
    <rPh sb="1" eb="5">
      <t>カブシキガイシャ</t>
    </rPh>
    <rPh sb="5" eb="7">
      <t>ヒョウゴ</t>
    </rPh>
    <rPh sb="7" eb="9">
      <t>ケンツウ</t>
    </rPh>
    <rPh sb="16" eb="18">
      <t>オンチュウ</t>
    </rPh>
    <phoneticPr fontId="11"/>
  </si>
  <si>
    <t>　兵庫建設新聞社　　　　　　　　御中</t>
    <rPh sb="1" eb="3">
      <t>ヒョウゴ</t>
    </rPh>
    <rPh sb="3" eb="5">
      <t>ケンセツ</t>
    </rPh>
    <rPh sb="5" eb="8">
      <t>シンブンシャ</t>
    </rPh>
    <rPh sb="16" eb="18">
      <t>オンチュウ</t>
    </rPh>
    <phoneticPr fontId="11"/>
  </si>
  <si>
    <t>　　　　　　　　　　　　　　　　　　　　　　　担当者　泉　友和</t>
    <rPh sb="23" eb="25">
      <t>タントウ</t>
    </rPh>
    <rPh sb="25" eb="26">
      <t>シャ</t>
    </rPh>
    <rPh sb="27" eb="28">
      <t>イズミ</t>
    </rPh>
    <rPh sb="29" eb="31">
      <t>トモカズ</t>
    </rPh>
    <phoneticPr fontId="26"/>
  </si>
  <si>
    <t>　　　なお、文部科学省のホームページに同じ内容公示が、掲載されます。</t>
    <rPh sb="6" eb="8">
      <t>モンブ</t>
    </rPh>
    <rPh sb="8" eb="11">
      <t>カガクショウ</t>
    </rPh>
    <rPh sb="19" eb="20">
      <t>オナ</t>
    </rPh>
    <rPh sb="21" eb="23">
      <t>ナイヨウ</t>
    </rPh>
    <rPh sb="23" eb="25">
      <t>コウジ</t>
    </rPh>
    <rPh sb="27" eb="29">
      <t>ケイサイ</t>
    </rPh>
    <phoneticPr fontId="26"/>
  </si>
  <si>
    <t>　　本日１７時までに当方宛ＦＡＸにてご返送をお願いいたします。</t>
    <rPh sb="2" eb="4">
      <t>ホンジツ</t>
    </rPh>
    <rPh sb="6" eb="7">
      <t>ジ</t>
    </rPh>
    <rPh sb="23" eb="24">
      <t>ネガ</t>
    </rPh>
    <phoneticPr fontId="26"/>
  </si>
  <si>
    <t>ＴＥＬ</t>
    <phoneticPr fontId="12"/>
  </si>
  <si>
    <t>ＦＡＸ</t>
    <phoneticPr fontId="12"/>
  </si>
  <si>
    <t>株式会社日刊建設工業新聞社</t>
    <rPh sb="8" eb="10">
      <t>コウギョウ</t>
    </rPh>
    <rPh sb="10" eb="13">
      <t>シンブンシャ</t>
    </rPh>
    <phoneticPr fontId="12"/>
  </si>
  <si>
    <t>06-6942-2601</t>
    <phoneticPr fontId="12"/>
  </si>
  <si>
    <t>06-6941-6091</t>
    <phoneticPr fontId="12"/>
  </si>
  <si>
    <t>株式会社日刊建設通信新聞社</t>
    <phoneticPr fontId="12"/>
  </si>
  <si>
    <t>06-6944-9191</t>
    <phoneticPr fontId="12"/>
  </si>
  <si>
    <t>06-6944-9197</t>
    <phoneticPr fontId="12"/>
  </si>
  <si>
    <t>大阪市中央区内本町１丁目３番５号（クロス・ロード内本町ビル）</t>
    <rPh sb="24" eb="25">
      <t>ナイ</t>
    </rPh>
    <rPh sb="25" eb="27">
      <t>ホンマチ</t>
    </rPh>
    <phoneticPr fontId="12"/>
  </si>
  <si>
    <t>株式会社建通新聞社</t>
    <phoneticPr fontId="12"/>
  </si>
  <si>
    <t>06-6201-3927</t>
    <phoneticPr fontId="12"/>
  </si>
  <si>
    <t>06-6201-3928</t>
    <phoneticPr fontId="12"/>
  </si>
  <si>
    <t>大阪市中央区道修町２丁目６番７号淀屋橋近藤ビル３Ｆ</t>
    <rPh sb="6" eb="7">
      <t>ドウ</t>
    </rPh>
    <rPh sb="7" eb="8">
      <t>シュウ</t>
    </rPh>
    <rPh sb="10" eb="12">
      <t>チョウメ</t>
    </rPh>
    <rPh sb="13" eb="14">
      <t>バン</t>
    </rPh>
    <rPh sb="15" eb="16">
      <t>ゴウ</t>
    </rPh>
    <rPh sb="16" eb="19">
      <t>ヨドヤバシ</t>
    </rPh>
    <rPh sb="19" eb="21">
      <t>コンドウ</t>
    </rPh>
    <phoneticPr fontId="12"/>
  </si>
  <si>
    <t>ＴＥＬ</t>
    <phoneticPr fontId="12"/>
  </si>
  <si>
    <t>ＦＡＸ</t>
    <phoneticPr fontId="12"/>
  </si>
  <si>
    <t>株式会社日刊建設産業新聞社</t>
    <rPh sb="0" eb="4">
      <t>カブシキガイシャ</t>
    </rPh>
    <rPh sb="4" eb="6">
      <t>ニッカン</t>
    </rPh>
    <rPh sb="6" eb="8">
      <t>ケンセツ</t>
    </rPh>
    <rPh sb="8" eb="10">
      <t>サンギョウ</t>
    </rPh>
    <rPh sb="10" eb="13">
      <t>シンブンシャ</t>
    </rPh>
    <phoneticPr fontId="12"/>
  </si>
  <si>
    <t>06-6231-8171</t>
    <phoneticPr fontId="12"/>
  </si>
  <si>
    <t>06-6222-2245</t>
    <phoneticPr fontId="12"/>
  </si>
  <si>
    <t>大阪市中央区平野町１－８－１３平野町八千代ビル</t>
    <phoneticPr fontId="12"/>
  </si>
  <si>
    <t>078-332-7892</t>
    <phoneticPr fontId="12"/>
  </si>
  <si>
    <t>078-332-7894</t>
    <phoneticPr fontId="12"/>
  </si>
  <si>
    <t>078-361-5577</t>
    <phoneticPr fontId="12"/>
  </si>
  <si>
    <t>078-361-5566</t>
    <phoneticPr fontId="12"/>
  </si>
  <si>
    <t>神戸市中央区元町通５丁目７番１８号</t>
    <rPh sb="0" eb="3">
      <t>コウベシ</t>
    </rPh>
    <rPh sb="3" eb="6">
      <t>チュウオウク</t>
    </rPh>
    <rPh sb="6" eb="8">
      <t>モトマチ</t>
    </rPh>
    <rPh sb="8" eb="9">
      <t>ドオ</t>
    </rPh>
    <rPh sb="10" eb="12">
      <t>チョウメ</t>
    </rPh>
    <rPh sb="13" eb="14">
      <t>バン</t>
    </rPh>
    <rPh sb="16" eb="17">
      <t>ゴウ</t>
    </rPh>
    <phoneticPr fontId="12"/>
  </si>
  <si>
    <t>件　　名</t>
    <phoneticPr fontId="26"/>
  </si>
  <si>
    <t>１式</t>
    <rPh sb="1" eb="2">
      <t>シキ</t>
    </rPh>
    <phoneticPr fontId="26"/>
  </si>
  <si>
    <t>　〒６５７－８５０１</t>
    <phoneticPr fontId="26"/>
  </si>
  <si>
    <t>発 信 者</t>
    <phoneticPr fontId="26"/>
  </si>
  <si>
    <t>　ＴＥＬ　０７８－８０３－５１７６</t>
    <phoneticPr fontId="26"/>
  </si>
  <si>
    <t>　ＦＡＸ　０７８－８０３－５０９９</t>
    <phoneticPr fontId="26"/>
  </si>
  <si>
    <t>　　　いつもお世話になっております。</t>
    <phoneticPr fontId="26"/>
  </si>
  <si>
    <t>　　　http://sisetuweb1.mext.go.jp/mdbskn/frontsite/MF000.asp?BT=M</t>
    <phoneticPr fontId="26"/>
  </si>
  <si>
    <t>　　　また、本ＦＡＸを受信して内容を確認されましたら、下記様式に記入のうえ、</t>
    <phoneticPr fontId="26"/>
  </si>
  <si>
    <t>　　１．社　名　：　　　</t>
    <phoneticPr fontId="26"/>
  </si>
  <si>
    <t>　　２．部　署　：　　　</t>
    <phoneticPr fontId="26"/>
  </si>
  <si>
    <t>　　３．担当者　：　　　</t>
    <phoneticPr fontId="26"/>
  </si>
  <si>
    <t>　　４．ＴＥＬ　：　　　</t>
    <phoneticPr fontId="26"/>
  </si>
  <si>
    <t>　　５．ＦＡＸ　：　　　</t>
    <phoneticPr fontId="26"/>
  </si>
  <si>
    <t>　　　　　　　　　　　　　　　</t>
    <phoneticPr fontId="26"/>
  </si>
  <si>
    <t>　　に係る手続開始の公示及び業務概要を送付しますので、よろしくお願いします。</t>
    <rPh sb="12" eb="13">
      <t>オヨ</t>
    </rPh>
    <rPh sb="14" eb="16">
      <t>ギョウム</t>
    </rPh>
    <rPh sb="16" eb="18">
      <t>ガイヨウ</t>
    </rPh>
    <phoneticPr fontId="26"/>
  </si>
  <si>
    <t>業務概要は、「設計業務委託特記仕様書」の施設名、住所、建物の構造が記載された１ページ目をＦＡＸする</t>
    <rPh sb="0" eb="2">
      <t>ギョウム</t>
    </rPh>
    <rPh sb="2" eb="4">
      <t>ガイヨウ</t>
    </rPh>
    <rPh sb="7" eb="9">
      <t>セッケイ</t>
    </rPh>
    <rPh sb="9" eb="11">
      <t>ギョウム</t>
    </rPh>
    <rPh sb="11" eb="13">
      <t>イタク</t>
    </rPh>
    <rPh sb="13" eb="15">
      <t>トッキ</t>
    </rPh>
    <rPh sb="15" eb="18">
      <t>シヨウショ</t>
    </rPh>
    <rPh sb="20" eb="22">
      <t>シセツ</t>
    </rPh>
    <rPh sb="22" eb="23">
      <t>メイ</t>
    </rPh>
    <rPh sb="24" eb="26">
      <t>ジュウショ</t>
    </rPh>
    <rPh sb="27" eb="29">
      <t>タテモノ</t>
    </rPh>
    <rPh sb="30" eb="32">
      <t>コウゾウ</t>
    </rPh>
    <rPh sb="33" eb="35">
      <t>キサイ</t>
    </rPh>
    <rPh sb="42" eb="43">
      <t>メ</t>
    </rPh>
    <phoneticPr fontId="10"/>
  </si>
  <si>
    <t>東</t>
    <rPh sb="0" eb="1">
      <t>アズマ</t>
    </rPh>
    <phoneticPr fontId="12"/>
  </si>
  <si>
    <t>平成２８年９月１５日現在</t>
    <rPh sb="0" eb="2">
      <t>ヘイセイ</t>
    </rPh>
    <rPh sb="4" eb="5">
      <t>トシ</t>
    </rPh>
    <rPh sb="6" eb="7">
      <t>ツキ</t>
    </rPh>
    <rPh sb="9" eb="10">
      <t>ニチ</t>
    </rPh>
    <rPh sb="10" eb="12">
      <t>ゲンザイ</t>
    </rPh>
    <phoneticPr fontId="12"/>
  </si>
  <si>
    <t>奥井</t>
    <rPh sb="0" eb="2">
      <t>オクイ</t>
    </rPh>
    <phoneticPr fontId="12"/>
  </si>
  <si>
    <t>西尾</t>
    <rPh sb="0" eb="2">
      <t>ニシオ</t>
    </rPh>
    <phoneticPr fontId="12"/>
  </si>
  <si>
    <t>ワーク・ライフ・バランス等の取組に関する認定状況</t>
    <rPh sb="12" eb="13">
      <t>ナド</t>
    </rPh>
    <rPh sb="14" eb="16">
      <t>トリクミ</t>
    </rPh>
    <rPh sb="17" eb="18">
      <t>カン</t>
    </rPh>
    <rPh sb="20" eb="22">
      <t>ニンテイ</t>
    </rPh>
    <rPh sb="22" eb="24">
      <t>ジョウキョウ</t>
    </rPh>
    <phoneticPr fontId="10"/>
  </si>
  <si>
    <t>ワーク・ライフ・バランス等の取組に関する認定の有無</t>
    <rPh sb="12" eb="13">
      <t>ナド</t>
    </rPh>
    <rPh sb="14" eb="16">
      <t>トリク</t>
    </rPh>
    <rPh sb="17" eb="18">
      <t>カン</t>
    </rPh>
    <rPh sb="20" eb="22">
      <t>ニンテイ</t>
    </rPh>
    <rPh sb="23" eb="25">
      <t>ウム</t>
    </rPh>
    <phoneticPr fontId="12"/>
  </si>
  <si>
    <t>ワーク・ライフ・バランス等の取組に関する認定を受けている場合は、その有無を記載すること。</t>
    <rPh sb="23" eb="24">
      <t>ウ</t>
    </rPh>
    <rPh sb="28" eb="30">
      <t>バアイ</t>
    </rPh>
    <phoneticPr fontId="10"/>
  </si>
  <si>
    <t>ワーク・ライフ・バランス等の取組に関する
認定</t>
    <phoneticPr fontId="12"/>
  </si>
  <si>
    <t>有　 ・ 　無</t>
    <phoneticPr fontId="12"/>
  </si>
  <si>
    <t>※該当が無い場合は「無」に「○」お願いします。</t>
    <rPh sb="1" eb="3">
      <t>ガイトウ</t>
    </rPh>
    <rPh sb="4" eb="5">
      <t>ナ</t>
    </rPh>
    <rPh sb="6" eb="8">
      <t>バアイ</t>
    </rPh>
    <rPh sb="10" eb="11">
      <t>ナ</t>
    </rPh>
    <rPh sb="17" eb="18">
      <t>ネガ</t>
    </rPh>
    <phoneticPr fontId="12"/>
  </si>
  <si>
    <t>上記欄で「有」を選択した場合、該当するものに○をつけて下さい。</t>
    <rPh sb="0" eb="2">
      <t>ジョウキ</t>
    </rPh>
    <rPh sb="2" eb="3">
      <t>ラン</t>
    </rPh>
    <rPh sb="5" eb="6">
      <t>アリ</t>
    </rPh>
    <rPh sb="8" eb="10">
      <t>センタク</t>
    </rPh>
    <rPh sb="12" eb="14">
      <t>バアイ</t>
    </rPh>
    <rPh sb="15" eb="17">
      <t>ガイトウ</t>
    </rPh>
    <rPh sb="27" eb="28">
      <t>クダ</t>
    </rPh>
    <phoneticPr fontId="10"/>
  </si>
  <si>
    <t>様式９</t>
    <phoneticPr fontId="12"/>
  </si>
  <si>
    <t>様式１０</t>
    <phoneticPr fontId="12"/>
  </si>
  <si>
    <t>様式１１</t>
    <phoneticPr fontId="12"/>
  </si>
  <si>
    <t>様式１２</t>
    <phoneticPr fontId="12"/>
  </si>
  <si>
    <t>様式７</t>
    <phoneticPr fontId="12"/>
  </si>
  <si>
    <t>様式８</t>
    <phoneticPr fontId="10"/>
  </si>
  <si>
    <t>注１　認定を証明できる通知書等の写しを添付すること。</t>
    <rPh sb="0" eb="1">
      <t>チュウ</t>
    </rPh>
    <rPh sb="3" eb="5">
      <t>ニンテイ</t>
    </rPh>
    <rPh sb="6" eb="8">
      <t>ショウメイ</t>
    </rPh>
    <rPh sb="11" eb="15">
      <t>ツウチショトウ</t>
    </rPh>
    <rPh sb="16" eb="17">
      <t>ウツ</t>
    </rPh>
    <rPh sb="19" eb="21">
      <t>テンプ</t>
    </rPh>
    <phoneticPr fontId="10"/>
  </si>
  <si>
    <t>注２　本項目については、提出者の企業名等が特定できるような表示は一切認めない。</t>
    <rPh sb="3" eb="6">
      <t>ホンコウモク</t>
    </rPh>
    <rPh sb="12" eb="15">
      <t>テイシュツシャ</t>
    </rPh>
    <rPh sb="16" eb="19">
      <t>キギョウメイ</t>
    </rPh>
    <rPh sb="19" eb="20">
      <t>トウ</t>
    </rPh>
    <rPh sb="21" eb="23">
      <t>トクテイ</t>
    </rPh>
    <rPh sb="29" eb="31">
      <t>ヒョウジ</t>
    </rPh>
    <rPh sb="32" eb="34">
      <t>イッサイ</t>
    </rPh>
    <rPh sb="34" eb="35">
      <t>ミト</t>
    </rPh>
    <phoneticPr fontId="16"/>
  </si>
  <si>
    <r>
      <t>注３　提出部数　１０部</t>
    </r>
    <r>
      <rPr>
        <u/>
        <sz val="9"/>
        <rFont val="ＭＳ 明朝"/>
        <family val="1"/>
        <charset val="128"/>
      </rPr>
      <t>（但し、内１部は、提出者の企業名を記載すること。）</t>
    </r>
    <rPh sb="3" eb="5">
      <t>テイシュツ</t>
    </rPh>
    <rPh sb="5" eb="7">
      <t>ブスウ</t>
    </rPh>
    <rPh sb="10" eb="11">
      <t>ブ</t>
    </rPh>
    <rPh sb="12" eb="13">
      <t>タダ</t>
    </rPh>
    <rPh sb="15" eb="16">
      <t>ウチ</t>
    </rPh>
    <rPh sb="17" eb="18">
      <t>ブ</t>
    </rPh>
    <rPh sb="28" eb="30">
      <t>キサイ</t>
    </rPh>
    <phoneticPr fontId="16"/>
  </si>
  <si>
    <t>令和</t>
    <rPh sb="0" eb="2">
      <t>レイワ</t>
    </rPh>
    <phoneticPr fontId="10"/>
  </si>
  <si>
    <t>青少年の雇用の促進等に関する法律（若者雇用促進法）に基づく認定（ユースエール認定）</t>
  </si>
  <si>
    <t>令和</t>
    <rPh sb="0" eb="2">
      <t>レイワ</t>
    </rPh>
    <phoneticPr fontId="12"/>
  </si>
  <si>
    <t>令和　　年</t>
    <rPh sb="0" eb="2">
      <t>レイワ</t>
    </rPh>
    <rPh sb="4" eb="5">
      <t>トシ</t>
    </rPh>
    <phoneticPr fontId="10"/>
  </si>
  <si>
    <t>平成・令和</t>
    <rPh sb="3" eb="5">
      <t>レイワ</t>
    </rPh>
    <phoneticPr fontId="12"/>
  </si>
  <si>
    <t>　　年　　月　　日</t>
  </si>
  <si>
    <t>　　年　　月　　日</t>
    <phoneticPr fontId="12"/>
  </si>
  <si>
    <t>大正</t>
  </si>
  <si>
    <t>・</t>
  </si>
  <si>
    <t>昭和</t>
  </si>
  <si>
    <t>平成</t>
  </si>
  <si>
    <r>
      <rPr>
        <sz val="11"/>
        <rFont val="ＭＳ 明朝"/>
        <family val="1"/>
        <charset val="128"/>
      </rPr>
      <t>S・H・R</t>
    </r>
    <r>
      <rPr>
        <sz val="12"/>
        <rFont val="ＭＳ 明朝"/>
        <family val="1"/>
        <charset val="128"/>
      </rPr>
      <t>　　年　月　日</t>
    </r>
    <phoneticPr fontId="12"/>
  </si>
  <si>
    <r>
      <rPr>
        <sz val="11"/>
        <rFont val="ＭＳ 明朝"/>
        <family val="1"/>
        <charset val="128"/>
      </rPr>
      <t>S・H・R</t>
    </r>
    <r>
      <rPr>
        <sz val="12"/>
        <rFont val="ＭＳ 明朝"/>
        <family val="1"/>
        <charset val="128"/>
      </rPr>
      <t>　　年　月　日</t>
    </r>
    <phoneticPr fontId="12"/>
  </si>
  <si>
    <r>
      <rPr>
        <sz val="11"/>
        <rFont val="ＭＳ 明朝"/>
        <family val="1"/>
        <charset val="128"/>
      </rPr>
      <t>S・H・R</t>
    </r>
    <r>
      <rPr>
        <sz val="12"/>
        <rFont val="ＭＳ 明朝"/>
        <family val="1"/>
        <charset val="128"/>
      </rPr>
      <t>　　年　月　日</t>
    </r>
    <phoneticPr fontId="10"/>
  </si>
  <si>
    <t>効果的な環境負荷低減に関する提案及びそれを決定するうえで考慮すべき要素について</t>
    <rPh sb="0" eb="3">
      <t>コウカテキ</t>
    </rPh>
    <rPh sb="4" eb="6">
      <t>カンキョウ</t>
    </rPh>
    <rPh sb="6" eb="8">
      <t>フカ</t>
    </rPh>
    <rPh sb="8" eb="10">
      <t>テイゲン</t>
    </rPh>
    <rPh sb="11" eb="12">
      <t>カン</t>
    </rPh>
    <rPh sb="14" eb="16">
      <t>テイアン</t>
    </rPh>
    <rPh sb="16" eb="17">
      <t>オヨ</t>
    </rPh>
    <rPh sb="21" eb="23">
      <t>ケッテイ</t>
    </rPh>
    <rPh sb="28" eb="30">
      <t>コウリョ</t>
    </rPh>
    <rPh sb="33" eb="35">
      <t>ヨウソ</t>
    </rPh>
    <phoneticPr fontId="12"/>
  </si>
  <si>
    <t>課題についての提案</t>
    <rPh sb="8" eb="9">
      <t>アン</t>
    </rPh>
    <phoneticPr fontId="12"/>
  </si>
  <si>
    <t>次世代育成支援対策推進法（次世代法）に基づく認定（トライくるみん認定企業・くるみん認定企業・プラチナくるみん認定企業）</t>
    <rPh sb="32" eb="36">
      <t>ニンテイキギョウ</t>
    </rPh>
    <phoneticPr fontId="10"/>
  </si>
  <si>
    <t>※外国法人については内閣府によるワーク・ライフ・バランス等推進企業認定等相当確認</t>
    <rPh sb="1" eb="5">
      <t>ガイコクホウジン</t>
    </rPh>
    <rPh sb="10" eb="13">
      <t>ナイカクフ</t>
    </rPh>
    <rPh sb="28" eb="29">
      <t>トウ</t>
    </rPh>
    <rPh sb="29" eb="33">
      <t>スイシンキギョウ</t>
    </rPh>
    <rPh sb="33" eb="36">
      <t>ニンテイトウ</t>
    </rPh>
    <rPh sb="36" eb="40">
      <t>ソウトウカクニン</t>
    </rPh>
    <phoneticPr fontId="10"/>
  </si>
  <si>
    <t>　一級建築士、建築設備士、技術士</t>
    <rPh sb="1" eb="3">
      <t>イッキュウ</t>
    </rPh>
    <rPh sb="3" eb="6">
      <t>ケンチクシ</t>
    </rPh>
    <rPh sb="7" eb="12">
      <t>ケンチクセツビシ</t>
    </rPh>
    <rPh sb="13" eb="15">
      <t>ギジュツ</t>
    </rPh>
    <rPh sb="15" eb="16">
      <t>シ</t>
    </rPh>
    <phoneticPr fontId="14"/>
  </si>
  <si>
    <t>建築（意匠）担当主任技術者</t>
  </si>
  <si>
    <t>８</t>
  </si>
  <si>
    <t>６</t>
    <phoneticPr fontId="10"/>
  </si>
  <si>
    <t>１７</t>
    <phoneticPr fontId="10"/>
  </si>
  <si>
    <t>総括技術者の資格及び実績</t>
    <rPh sb="10" eb="12">
      <t>ジッセキ</t>
    </rPh>
    <phoneticPr fontId="12"/>
  </si>
  <si>
    <t>　※　総括技術者は、自設計事務所又は自設計共同体の構成員である設計事務所に所属する者です。</t>
    <rPh sb="16" eb="17">
      <t>マタ</t>
    </rPh>
    <rPh sb="21" eb="24">
      <t>キョウドウタイ</t>
    </rPh>
    <rPh sb="25" eb="28">
      <t>コウセイイン</t>
    </rPh>
    <rPh sb="31" eb="33">
      <t>セッケイ</t>
    </rPh>
    <rPh sb="33" eb="36">
      <t>ジムショ</t>
    </rPh>
    <rPh sb="41" eb="42">
      <t>モノ</t>
    </rPh>
    <phoneticPr fontId="12"/>
  </si>
  <si>
    <t>　　　総括技術者は、本業務に専念できる者です。</t>
    <rPh sb="10" eb="11">
      <t>ホン</t>
    </rPh>
    <rPh sb="11" eb="13">
      <t>ギョウム</t>
    </rPh>
    <rPh sb="14" eb="16">
      <t>センネン</t>
    </rPh>
    <rPh sb="19" eb="20">
      <t>モノ</t>
    </rPh>
    <phoneticPr fontId="12"/>
  </si>
  <si>
    <t>総括技術者の同種又は類似業務の実績</t>
    <rPh sb="8" eb="9">
      <t>マタ</t>
    </rPh>
    <phoneticPr fontId="12"/>
  </si>
  <si>
    <t>総括技術者</t>
  </si>
  <si>
    <t>奈良先端大先端研究基盤施設（仮称）基本設計業務</t>
  </si>
  <si>
    <t>国立大学法人奈良先端科学技術大学院大学</t>
  </si>
  <si>
    <t>　　国立大学法人奈良先端科学技術大学院大学</t>
  </si>
  <si>
    <t>　国立大学法人奈良先端科学技術大学院大学設計業務委託契約要項を熟知し、設計業務委託仕様書に従って上記の設計業務を実施するものとして、見積に関する条件を承諾の上、上記の金額によって見積します。</t>
    <rPh sb="31" eb="33">
      <t>ジュクチ</t>
    </rPh>
    <rPh sb="35" eb="37">
      <t>セッケイ</t>
    </rPh>
    <rPh sb="37" eb="39">
      <t>ギョウム</t>
    </rPh>
    <rPh sb="39" eb="41">
      <t>イタク</t>
    </rPh>
    <rPh sb="41" eb="44">
      <t>シヨウショ</t>
    </rPh>
    <rPh sb="45" eb="46">
      <t>シタガ</t>
    </rPh>
    <rPh sb="48" eb="50">
      <t>ジョウキ</t>
    </rPh>
    <rPh sb="51" eb="53">
      <t>セッケイ</t>
    </rPh>
    <rPh sb="53" eb="55">
      <t>ギョウム</t>
    </rPh>
    <rPh sb="56" eb="58">
      <t>ジッシ</t>
    </rPh>
    <rPh sb="66" eb="68">
      <t>ミツ</t>
    </rPh>
    <rPh sb="69" eb="70">
      <t>カン</t>
    </rPh>
    <rPh sb="72" eb="74">
      <t>ジョウケン</t>
    </rPh>
    <rPh sb="75" eb="77">
      <t>ショウダク</t>
    </rPh>
    <rPh sb="78" eb="79">
      <t>ウエ</t>
    </rPh>
    <rPh sb="80" eb="82">
      <t>ジョウキ</t>
    </rPh>
    <rPh sb="83" eb="85">
      <t>キンガク</t>
    </rPh>
    <rPh sb="89" eb="91">
      <t>ミツ</t>
    </rPh>
    <phoneticPr fontId="10"/>
  </si>
  <si>
    <t>　国立大学法人奈良先端科学技術大学院大学　　御　中</t>
    <rPh sb="1" eb="3">
      <t>コクリツ</t>
    </rPh>
    <rPh sb="3" eb="5">
      <t>ダイガク</t>
    </rPh>
    <rPh sb="5" eb="7">
      <t>ホウジン</t>
    </rPh>
    <rPh sb="22" eb="25">
      <t>オンチュウ</t>
    </rPh>
    <phoneticPr fontId="10"/>
  </si>
  <si>
    <t>国立大学法人奈良先端科学技術大学院大学　　御　中</t>
    <rPh sb="0" eb="2">
      <t>コクリツ</t>
    </rPh>
    <rPh sb="2" eb="4">
      <t>ダイガク</t>
    </rPh>
    <rPh sb="4" eb="6">
      <t>ホウジン</t>
    </rPh>
    <rPh sb="21" eb="24">
      <t>オンチュウ</t>
    </rPh>
    <phoneticPr fontId="10"/>
  </si>
  <si>
    <t>　　　　　　　　　学長　　　塩﨑　一裕　殿</t>
    <rPh sb="9" eb="11">
      <t>ガクチョウ</t>
    </rPh>
    <rPh sb="20" eb="21">
      <t>ドノ</t>
    </rPh>
    <phoneticPr fontId="12"/>
  </si>
  <si>
    <t>奈院大記入欄</t>
  </si>
  <si>
    <t>奈院大記入欄</t>
    <rPh sb="3" eb="5">
      <t>キニュウ</t>
    </rPh>
    <rPh sb="5" eb="6">
      <t>ラン</t>
    </rPh>
    <phoneticPr fontId="12"/>
  </si>
  <si>
    <t>奈院大記入欄</t>
    <rPh sb="3" eb="5">
      <t>キニュウ</t>
    </rPh>
    <rPh sb="5" eb="6">
      <t>ラン</t>
    </rPh>
    <phoneticPr fontId="10"/>
  </si>
  <si>
    <t>　　　　　　学長　　塩﨑　一裕　殿</t>
    <rPh sb="6" eb="8">
      <t>ガクチョウ</t>
    </rPh>
    <rPh sb="10" eb="12">
      <t>シオザキ</t>
    </rPh>
    <rPh sb="13" eb="15">
      <t>カズヒロ</t>
    </rPh>
    <rPh sb="16" eb="17">
      <t>ドノ</t>
    </rPh>
    <phoneticPr fontId="12"/>
  </si>
  <si>
    <t>女性の職業生活における活躍の推進に関する法律（女性活躍推進法）に基づく認定（えるぼし認定企業
（※労働時間等の働き方に係る基準を満たすものに限る）・プラチナえるぼし認定企業）
又は一般事業主行動計画策定済（常時雇用する労働者の数が300人以下のものに限る）</t>
    <phoneticPr fontId="10"/>
  </si>
  <si>
    <t>別紙様式１</t>
    <rPh sb="0" eb="2">
      <t>ベッシ</t>
    </rPh>
    <rPh sb="2" eb="4">
      <t>ヨウシキ</t>
    </rPh>
    <phoneticPr fontId="10"/>
  </si>
  <si>
    <t>１．工事名</t>
    <phoneticPr fontId="10"/>
  </si>
  <si>
    <t>２．電子入札システムでの参加ができない理由</t>
    <rPh sb="2" eb="4">
      <t>デンシ</t>
    </rPh>
    <rPh sb="4" eb="6">
      <t>ニュウサツ</t>
    </rPh>
    <rPh sb="12" eb="14">
      <t>サンカ</t>
    </rPh>
    <rPh sb="19" eb="21">
      <t>リユウ</t>
    </rPh>
    <phoneticPr fontId="10"/>
  </si>
  <si>
    <t>　上記工事は電子入札対象案件でありますが、今回は当社においては上記理由により電子入札システムを利用しての参加ができないため、今回に限り紙入札方式での参加を希望いたします。</t>
    <rPh sb="1" eb="3">
      <t>ジョウキ</t>
    </rPh>
    <rPh sb="3" eb="5">
      <t>コウジ</t>
    </rPh>
    <rPh sb="6" eb="8">
      <t>デンシ</t>
    </rPh>
    <rPh sb="8" eb="10">
      <t>ニュウサツ</t>
    </rPh>
    <rPh sb="10" eb="12">
      <t>タイショウ</t>
    </rPh>
    <rPh sb="12" eb="14">
      <t>アンケン</t>
    </rPh>
    <rPh sb="21" eb="23">
      <t>コンカイ</t>
    </rPh>
    <rPh sb="24" eb="26">
      <t>トウシャ</t>
    </rPh>
    <rPh sb="31" eb="33">
      <t>ジョウキ</t>
    </rPh>
    <rPh sb="33" eb="35">
      <t>リユウ</t>
    </rPh>
    <rPh sb="38" eb="40">
      <t>デンシ</t>
    </rPh>
    <rPh sb="40" eb="42">
      <t>ニュウサツ</t>
    </rPh>
    <rPh sb="47" eb="49">
      <t>リヨウ</t>
    </rPh>
    <rPh sb="52" eb="54">
      <t>サンカ</t>
    </rPh>
    <rPh sb="62" eb="64">
      <t>コンカイ</t>
    </rPh>
    <rPh sb="65" eb="66">
      <t>カギ</t>
    </rPh>
    <rPh sb="67" eb="68">
      <t>カミ</t>
    </rPh>
    <rPh sb="68" eb="70">
      <t>ニュウサツ</t>
    </rPh>
    <rPh sb="70" eb="72">
      <t>ホウシキ</t>
    </rPh>
    <rPh sb="74" eb="76">
      <t>サンカ</t>
    </rPh>
    <rPh sb="77" eb="79">
      <t>キボウ</t>
    </rPh>
    <phoneticPr fontId="10"/>
  </si>
  <si>
    <t>国立大学法人奈良先端科学技術大学院大学</t>
    <phoneticPr fontId="10"/>
  </si>
  <si>
    <t>　学長　　塩﨑　一裕　　殿　</t>
    <rPh sb="5" eb="7">
      <t>シオザキ</t>
    </rPh>
    <rPh sb="8" eb="10">
      <t>カズヒロ</t>
    </rPh>
    <phoneticPr fontId="10"/>
  </si>
  <si>
    <t>　令和　　年　　月　　日</t>
  </si>
  <si>
    <t>[住　所]</t>
    <rPh sb="1" eb="2">
      <t>スミ</t>
    </rPh>
    <rPh sb="3" eb="4">
      <t>ショ</t>
    </rPh>
    <phoneticPr fontId="10"/>
  </si>
  <si>
    <t>[商号又は名称]</t>
    <phoneticPr fontId="10"/>
  </si>
  <si>
    <t>[代表者氏名]</t>
    <rPh sb="1" eb="4">
      <t>ダイヒョウシャ</t>
    </rPh>
    <rPh sb="4" eb="6">
      <t>シメイ</t>
    </rPh>
    <phoneticPr fontId="10"/>
  </si>
  <si>
    <t>印　</t>
    <rPh sb="0" eb="1">
      <t>イン</t>
    </rPh>
    <phoneticPr fontId="10"/>
  </si>
  <si>
    <t>奈良先端大先端研究基盤施設（仮称）基本設計業務</t>
    <phoneticPr fontId="12"/>
  </si>
  <si>
    <t>奈良先端大先端研究基盤施設（仮称）基本設計業務</t>
    <phoneticPr fontId="10"/>
  </si>
  <si>
    <t>紙方式による参加承諾願</t>
    <rPh sb="0" eb="3">
      <t>カミホウシキ</t>
    </rPh>
    <rPh sb="6" eb="11">
      <t>サンカショウダクネガ</t>
    </rPh>
    <phoneticPr fontId="10"/>
  </si>
  <si>
    <t xml:space="preserve">所　　属 ： </t>
    <rPh sb="0" eb="1">
      <t>ショ</t>
    </rPh>
    <rPh sb="3" eb="4">
      <t>ゾク</t>
    </rPh>
    <phoneticPr fontId="1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</si>
</sst>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_);\(0\)"/>
    <numFmt numFmtId="177" formatCode="#,##0;\-#,##0;&quot;-&quot;"/>
    <numFmt numFmtId="178" formatCode="#,##0;&quot;△ &quot;#,##0"/>
    <numFmt numFmtId="179" formatCode="&quot;$&quot;#,##0_);[Red]\(&quot;$&quot;#,##0\)"/>
    <numFmt numFmtId="180" formatCode="&quot;$&quot;#,##0.00_);[Red]\(&quot;$&quot;#,##0.00\)"/>
    <numFmt numFmtId="181" formatCode="#,###;[Red]&quot;△&quot;#,###"/>
  </numFmts>
  <fonts count="73">
    <font>
      <sz val="11"/>
      <name val="ＭＳ Ｐゴシック"/>
      <family val="3"/>
      <charset val="128"/>
    </font>
    <font>
      <sz val="10"/>
      <color indexed="8"/>
      <name val="Arial"/>
      <family val="2"/>
    </font>
    <font>
      <b/>
      <sz val="12"/>
      <name val="Arial"/>
      <family val="2"/>
    </font>
    <font>
      <sz val="10"/>
      <name val="Arial"/>
      <family val="2"/>
    </font>
    <font>
      <sz val="11"/>
      <name val="ＭＳ Ｐゴシック"/>
      <family val="3"/>
      <charset val="128"/>
    </font>
    <font>
      <sz val="11"/>
      <name val="ＭＳ Ｐ明朝"/>
      <family val="1"/>
      <charset val="128"/>
    </font>
    <font>
      <sz val="12"/>
      <name val="ＭＳ 明朝"/>
      <family val="1"/>
      <charset val="128"/>
    </font>
    <font>
      <sz val="10"/>
      <name val="ＭＳ 明朝"/>
      <family val="1"/>
      <charset val="128"/>
    </font>
    <font>
      <sz val="13"/>
      <name val="ＭＳ 明朝"/>
      <family val="1"/>
      <charset val="128"/>
    </font>
    <font>
      <sz val="9"/>
      <name val="ＭＳ 明朝"/>
      <family val="1"/>
      <charset val="128"/>
    </font>
    <font>
      <sz val="6"/>
      <name val="ＭＳ Ｐゴシック"/>
      <family val="3"/>
      <charset val="128"/>
    </font>
    <font>
      <sz val="12"/>
      <color indexed="39"/>
      <name val="ＭＳ 明朝"/>
      <family val="1"/>
      <charset val="128"/>
    </font>
    <font>
      <sz val="6"/>
      <name val="ＭＳ 明朝"/>
      <family val="1"/>
      <charset val="128"/>
    </font>
    <font>
      <sz val="8"/>
      <name val="ＭＳ 明朝"/>
      <family val="1"/>
      <charset val="128"/>
    </font>
    <font>
      <sz val="12"/>
      <color indexed="10"/>
      <name val="ＭＳ 明朝"/>
      <family val="1"/>
      <charset val="128"/>
    </font>
    <font>
      <sz val="11"/>
      <name val="ＭＳ 明朝"/>
      <family val="1"/>
      <charset val="128"/>
    </font>
    <font>
      <sz val="14"/>
      <name val="ＭＳ 明朝"/>
      <family val="1"/>
      <charset val="128"/>
    </font>
    <font>
      <sz val="24"/>
      <name val="ＭＳ 明朝"/>
      <family val="1"/>
      <charset val="128"/>
    </font>
    <font>
      <sz val="16"/>
      <name val="ＭＳ 明朝"/>
      <family val="1"/>
      <charset val="128"/>
    </font>
    <font>
      <u/>
      <sz val="12"/>
      <name val="ＭＳ 明朝"/>
      <family val="1"/>
      <charset val="128"/>
    </font>
    <font>
      <sz val="20"/>
      <name val="ＭＳ 明朝"/>
      <family val="1"/>
      <charset val="128"/>
    </font>
    <font>
      <sz val="14"/>
      <color indexed="64"/>
      <name val="ＭＳ 明朝"/>
      <family val="1"/>
      <charset val="128"/>
    </font>
    <font>
      <sz val="18"/>
      <name val="ＭＳ 明朝"/>
      <family val="1"/>
      <charset val="128"/>
    </font>
    <font>
      <sz val="22"/>
      <color indexed="64"/>
      <name val="ＭＳ 明朝"/>
      <family val="1"/>
      <charset val="128"/>
    </font>
    <font>
      <sz val="22"/>
      <name val="ＭＳ 明朝"/>
      <family val="1"/>
      <charset val="128"/>
    </font>
    <font>
      <sz val="16"/>
      <name val="ＭＳ Ｐゴシック"/>
      <family val="3"/>
      <charset val="128"/>
    </font>
    <font>
      <sz val="6.5"/>
      <name val="ＭＳ 明朝"/>
      <family val="1"/>
      <charset val="128"/>
    </font>
    <font>
      <sz val="20"/>
      <color indexed="64"/>
      <name val="ＭＳ 明朝"/>
      <family val="1"/>
      <charset val="128"/>
    </font>
    <font>
      <sz val="12"/>
      <color indexed="64"/>
      <name val="ＭＳ 明朝"/>
      <family val="1"/>
      <charset val="128"/>
    </font>
    <font>
      <sz val="12"/>
      <name val="ＭＳ Ｐゴシック"/>
      <family val="3"/>
      <charset val="128"/>
    </font>
    <font>
      <sz val="10"/>
      <color indexed="8"/>
      <name val="ＭＳ Ｐゴシック"/>
      <family val="3"/>
      <charset val="128"/>
    </font>
    <font>
      <sz val="10"/>
      <color indexed="9"/>
      <name val="ＭＳ Ｐゴシック"/>
      <family val="3"/>
      <charset val="128"/>
    </font>
    <font>
      <sz val="9"/>
      <name val="Times New Roman"/>
      <family val="1"/>
    </font>
    <font>
      <sz val="8"/>
      <name val="Arial"/>
      <family val="2"/>
    </font>
    <font>
      <sz val="10"/>
      <name val="MS Sans Serif"/>
      <family val="2"/>
    </font>
    <font>
      <sz val="9"/>
      <name val="ＭＳ ゴシック"/>
      <family val="3"/>
      <charset val="128"/>
    </font>
    <font>
      <sz val="8"/>
      <color indexed="16"/>
      <name val="Century Schoolbook"/>
      <family val="1"/>
    </font>
    <font>
      <b/>
      <i/>
      <sz val="10"/>
      <name val="Times New Roman"/>
      <family val="1"/>
    </font>
    <font>
      <b/>
      <sz val="11"/>
      <name val="Helv"/>
      <family val="2"/>
    </font>
    <font>
      <b/>
      <sz val="9"/>
      <name val="Times New Roman"/>
      <family val="1"/>
    </font>
    <font>
      <b/>
      <sz val="18"/>
      <color indexed="56"/>
      <name val="ＭＳ Ｐゴシック"/>
      <family val="3"/>
      <charset val="128"/>
    </font>
    <font>
      <b/>
      <sz val="10"/>
      <color indexed="9"/>
      <name val="ＭＳ Ｐゴシック"/>
      <family val="3"/>
      <charset val="128"/>
    </font>
    <font>
      <sz val="10"/>
      <color indexed="60"/>
      <name val="ＭＳ Ｐゴシック"/>
      <family val="3"/>
      <charset val="128"/>
    </font>
    <font>
      <sz val="10"/>
      <color indexed="52"/>
      <name val="ＭＳ Ｐゴシック"/>
      <family val="3"/>
      <charset val="128"/>
    </font>
    <font>
      <sz val="10"/>
      <color indexed="20"/>
      <name val="ＭＳ Ｐゴシック"/>
      <family val="3"/>
      <charset val="128"/>
    </font>
    <font>
      <b/>
      <sz val="10"/>
      <color indexed="52"/>
      <name val="ＭＳ Ｐゴシック"/>
      <family val="3"/>
      <charset val="128"/>
    </font>
    <font>
      <sz val="10"/>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0"/>
      <color indexed="8"/>
      <name val="ＭＳ Ｐゴシック"/>
      <family val="3"/>
      <charset val="128"/>
    </font>
    <font>
      <b/>
      <sz val="10"/>
      <color indexed="63"/>
      <name val="ＭＳ Ｐゴシック"/>
      <family val="3"/>
      <charset val="128"/>
    </font>
    <font>
      <sz val="9"/>
      <name val="明朝"/>
      <family val="1"/>
      <charset val="128"/>
    </font>
    <font>
      <i/>
      <sz val="10"/>
      <color indexed="23"/>
      <name val="ＭＳ Ｐゴシック"/>
      <family val="3"/>
      <charset val="128"/>
    </font>
    <font>
      <sz val="10"/>
      <color indexed="62"/>
      <name val="ＭＳ Ｐゴシック"/>
      <family val="3"/>
      <charset val="128"/>
    </font>
    <font>
      <sz val="10"/>
      <color indexed="17"/>
      <name val="ＭＳ Ｐゴシック"/>
      <family val="3"/>
      <charset val="128"/>
    </font>
    <font>
      <sz val="14"/>
      <name val="ＭＳ Ｐ明朝"/>
      <family val="1"/>
      <charset val="128"/>
    </font>
    <font>
      <sz val="9.5"/>
      <name val="ｺﾞｼｯｸ"/>
      <family val="3"/>
      <charset val="128"/>
    </font>
    <font>
      <i/>
      <sz val="9"/>
      <name val="ＭＳ 明朝"/>
      <family val="1"/>
      <charset val="128"/>
    </font>
    <font>
      <sz val="10"/>
      <name val="ＭＳ ゴシック"/>
      <family val="3"/>
      <charset val="128"/>
    </font>
    <font>
      <sz val="12"/>
      <color rgb="FFFF0000"/>
      <name val="ＭＳ 明朝"/>
      <family val="1"/>
      <charset val="128"/>
    </font>
    <font>
      <sz val="11"/>
      <color rgb="FFFF0000"/>
      <name val="ＭＳ 明朝"/>
      <family val="1"/>
      <charset val="128"/>
    </font>
    <font>
      <sz val="12"/>
      <color theme="1"/>
      <name val="ＭＳ 明朝"/>
      <family val="1"/>
      <charset val="128"/>
    </font>
    <font>
      <sz val="10"/>
      <color theme="1"/>
      <name val="ＭＳ 明朝"/>
      <family val="1"/>
      <charset val="128"/>
    </font>
    <font>
      <sz val="11"/>
      <color theme="1"/>
      <name val="ＭＳ Ｐ明朝"/>
      <family val="1"/>
      <charset val="128"/>
    </font>
    <font>
      <sz val="16"/>
      <color rgb="FFFF0000"/>
      <name val="ＭＳ 明朝"/>
      <family val="1"/>
      <charset val="128"/>
    </font>
    <font>
      <sz val="13"/>
      <color rgb="FFFF0000"/>
      <name val="ＭＳ 明朝"/>
      <family val="1"/>
      <charset val="128"/>
    </font>
    <font>
      <sz val="16"/>
      <color theme="1"/>
      <name val="ＭＳ 明朝"/>
      <family val="1"/>
      <charset val="128"/>
    </font>
    <font>
      <u/>
      <sz val="9"/>
      <name val="ＭＳ 明朝"/>
      <family val="1"/>
      <charset val="128"/>
    </font>
    <font>
      <sz val="9"/>
      <name val="ＭＳ Ｐゴシック"/>
      <family val="3"/>
      <charset val="128"/>
    </font>
    <font>
      <sz val="11"/>
      <color rgb="FFFF0000"/>
      <name val="ＭＳ Ｐゴシック"/>
      <family val="3"/>
      <charset val="128"/>
    </font>
    <font>
      <sz val="12"/>
      <name val="ＭＳ Ｐ明朝"/>
      <family val="1"/>
      <charset val="128"/>
    </font>
    <font>
      <sz val="16"/>
      <name val="ＭＳ Ｐ明朝"/>
      <family val="1"/>
      <charset val="128"/>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gray0625"/>
    </fill>
  </fills>
  <borders count="132">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top/>
      <bottom style="thin">
        <color indexed="64"/>
      </bottom>
      <diagonal/>
    </border>
    <border>
      <left style="medium">
        <color indexed="12"/>
      </left>
      <right/>
      <top/>
      <bottom style="hair">
        <color indexed="12"/>
      </bottom>
      <diagonal/>
    </border>
    <border>
      <left style="thin">
        <color indexed="12"/>
      </left>
      <right/>
      <top/>
      <bottom style="hair">
        <color indexed="12"/>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double">
        <color indexed="64"/>
      </bottom>
      <diagonal/>
    </border>
    <border>
      <left style="hair">
        <color indexed="64"/>
      </left>
      <right/>
      <top/>
      <bottom style="double">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bottom/>
      <diagonal/>
    </border>
    <border>
      <left/>
      <right style="hair">
        <color indexed="64"/>
      </right>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right style="hair">
        <color indexed="64"/>
      </right>
      <top style="hair">
        <color indexed="64"/>
      </top>
      <bottom/>
      <diagonal/>
    </border>
    <border>
      <left style="hair">
        <color indexed="64"/>
      </left>
      <right/>
      <top style="hair">
        <color indexed="64"/>
      </top>
      <bottom/>
      <diagonal/>
    </border>
    <border>
      <left/>
      <right style="hair">
        <color indexed="64"/>
      </right>
      <top/>
      <bottom style="hair">
        <color indexed="64"/>
      </bottom>
      <diagonal/>
    </border>
    <border>
      <left style="hair">
        <color indexed="64"/>
      </left>
      <right/>
      <top/>
      <bottom style="hair">
        <color indexed="64"/>
      </bottom>
      <diagonal/>
    </border>
    <border>
      <left style="hair">
        <color indexed="64"/>
      </left>
      <right/>
      <top/>
      <bottom/>
      <diagonal/>
    </border>
    <border>
      <left/>
      <right style="hair">
        <color indexed="64"/>
      </right>
      <top/>
      <bottom/>
      <diagonal/>
    </border>
    <border>
      <left style="thin">
        <color indexed="64"/>
      </left>
      <right style="hair">
        <color indexed="64"/>
      </right>
      <top style="hair">
        <color indexed="64"/>
      </top>
      <bottom/>
      <diagonal/>
    </border>
    <border>
      <left style="thin">
        <color indexed="64"/>
      </left>
      <right style="hair">
        <color indexed="64"/>
      </right>
      <top/>
      <bottom style="hair">
        <color indexed="64"/>
      </bottom>
      <diagonal/>
    </border>
    <border>
      <left style="hair">
        <color indexed="64"/>
      </left>
      <right style="thin">
        <color indexed="64"/>
      </right>
      <top style="hair">
        <color indexed="64"/>
      </top>
      <bottom/>
      <diagonal/>
    </border>
    <border>
      <left style="hair">
        <color indexed="64"/>
      </left>
      <right style="thin">
        <color indexed="64"/>
      </right>
      <top/>
      <bottom style="hair">
        <color indexed="64"/>
      </bottom>
      <diagonal/>
    </border>
    <border>
      <left style="hair">
        <color indexed="64"/>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top style="medium">
        <color indexed="64"/>
      </top>
      <bottom style="double">
        <color indexed="64"/>
      </bottom>
      <diagonal/>
    </border>
    <border>
      <left/>
      <right style="hair">
        <color indexed="64"/>
      </right>
      <top style="medium">
        <color indexed="64"/>
      </top>
      <bottom style="double">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top style="thin">
        <color indexed="64"/>
      </top>
      <bottom style="thin">
        <color indexed="64"/>
      </bottom>
      <diagonal/>
    </border>
    <border>
      <left/>
      <right style="hair">
        <color indexed="64"/>
      </right>
      <top style="thin">
        <color indexed="64"/>
      </top>
      <bottom style="thin">
        <color indexed="64"/>
      </bottom>
      <diagonal/>
    </border>
    <border>
      <left/>
      <right style="medium">
        <color indexed="64"/>
      </right>
      <top style="medium">
        <color indexed="64"/>
      </top>
      <bottom style="double">
        <color indexed="64"/>
      </bottom>
      <diagonal/>
    </border>
    <border>
      <left style="hair">
        <color indexed="64"/>
      </left>
      <right/>
      <top style="double">
        <color indexed="64"/>
      </top>
      <bottom style="thin">
        <color indexed="64"/>
      </bottom>
      <diagonal/>
    </border>
    <border>
      <left/>
      <right style="medium">
        <color indexed="64"/>
      </right>
      <top style="double">
        <color indexed="64"/>
      </top>
      <bottom style="thin">
        <color indexed="64"/>
      </bottom>
      <diagonal/>
    </border>
    <border>
      <left style="hair">
        <color indexed="64"/>
      </left>
      <right/>
      <top style="thin">
        <color indexed="64"/>
      </top>
      <bottom style="thin">
        <color indexed="64"/>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style="medium">
        <color indexed="64"/>
      </left>
      <right/>
      <top style="double">
        <color indexed="64"/>
      </top>
      <bottom style="thin">
        <color indexed="64"/>
      </bottom>
      <diagonal/>
    </border>
    <border>
      <left/>
      <right/>
      <top style="double">
        <color indexed="64"/>
      </top>
      <bottom style="thin">
        <color indexed="64"/>
      </bottom>
      <diagonal/>
    </border>
    <border>
      <left/>
      <right style="hair">
        <color indexed="64"/>
      </right>
      <top style="double">
        <color indexed="64"/>
      </top>
      <bottom style="thin">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right/>
      <top style="thin">
        <color indexed="64"/>
      </top>
      <bottom style="double">
        <color indexed="64"/>
      </bottom>
      <diagonal/>
    </border>
    <border>
      <left style="medium">
        <color indexed="64"/>
      </left>
      <right/>
      <top style="thin">
        <color indexed="64"/>
      </top>
      <bottom style="medium">
        <color indexed="64"/>
      </bottom>
      <diagonal/>
    </border>
    <border>
      <left/>
      <right style="hair">
        <color indexed="64"/>
      </right>
      <top style="thin">
        <color indexed="64"/>
      </top>
      <bottom style="medium">
        <color indexed="64"/>
      </bottom>
      <diagonal/>
    </border>
    <border>
      <left style="thin">
        <color indexed="64"/>
      </left>
      <right/>
      <top style="double">
        <color indexed="64"/>
      </top>
      <bottom style="hair">
        <color indexed="64"/>
      </bottom>
      <diagonal/>
    </border>
    <border>
      <left style="thin">
        <color indexed="64"/>
      </left>
      <right/>
      <top style="hair">
        <color indexed="64"/>
      </top>
      <bottom style="hair">
        <color indexed="64"/>
      </bottom>
      <diagonal/>
    </border>
    <border>
      <left style="hair">
        <color indexed="64"/>
      </left>
      <right/>
      <top style="thin">
        <color indexed="64"/>
      </top>
      <bottom style="medium">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diagonalUp="1">
      <left style="hair">
        <color indexed="64"/>
      </left>
      <right/>
      <top style="hair">
        <color indexed="64"/>
      </top>
      <bottom/>
      <diagonal style="hair">
        <color indexed="64"/>
      </diagonal>
    </border>
    <border diagonalUp="1">
      <left/>
      <right style="hair">
        <color indexed="64"/>
      </right>
      <top style="hair">
        <color indexed="64"/>
      </top>
      <bottom/>
      <diagonal style="hair">
        <color indexed="64"/>
      </diagonal>
    </border>
    <border diagonalUp="1">
      <left style="hair">
        <color indexed="64"/>
      </left>
      <right/>
      <top/>
      <bottom/>
      <diagonal style="hair">
        <color indexed="64"/>
      </diagonal>
    </border>
    <border diagonalUp="1">
      <left/>
      <right style="hair">
        <color indexed="64"/>
      </right>
      <top/>
      <bottom/>
      <diagonal style="hair">
        <color indexed="64"/>
      </diagonal>
    </border>
    <border diagonalUp="1">
      <left style="hair">
        <color indexed="64"/>
      </left>
      <right/>
      <top/>
      <bottom style="hair">
        <color indexed="64"/>
      </bottom>
      <diagonal style="hair">
        <color indexed="64"/>
      </diagonal>
    </border>
    <border diagonalUp="1">
      <left/>
      <right style="hair">
        <color indexed="64"/>
      </right>
      <top/>
      <bottom style="hair">
        <color indexed="64"/>
      </bottom>
      <diagonal style="hair">
        <color indexed="64"/>
      </diagonal>
    </border>
    <border diagonalUp="1">
      <left style="hair">
        <color indexed="64"/>
      </left>
      <right style="hair">
        <color indexed="64"/>
      </right>
      <top style="hair">
        <color indexed="64"/>
      </top>
      <bottom/>
      <diagonal style="hair">
        <color indexed="64"/>
      </diagonal>
    </border>
    <border diagonalUp="1">
      <left style="hair">
        <color indexed="64"/>
      </left>
      <right style="hair">
        <color indexed="64"/>
      </right>
      <top/>
      <bottom/>
      <diagonal style="hair">
        <color indexed="64"/>
      </diagonal>
    </border>
    <border diagonalUp="1">
      <left style="hair">
        <color indexed="64"/>
      </left>
      <right style="hair">
        <color indexed="64"/>
      </right>
      <top/>
      <bottom style="hair">
        <color indexed="64"/>
      </bottom>
      <diagonal style="hair">
        <color indexed="64"/>
      </diagonal>
    </border>
    <border diagonalUp="1">
      <left style="thin">
        <color indexed="64"/>
      </left>
      <right style="hair">
        <color indexed="64"/>
      </right>
      <top style="hair">
        <color indexed="64"/>
      </top>
      <bottom/>
      <diagonal style="hair">
        <color indexed="64"/>
      </diagonal>
    </border>
    <border diagonalUp="1">
      <left style="thin">
        <color indexed="64"/>
      </left>
      <right style="hair">
        <color indexed="64"/>
      </right>
      <top/>
      <bottom/>
      <diagonal style="hair">
        <color indexed="64"/>
      </diagonal>
    </border>
    <border diagonalUp="1">
      <left style="thin">
        <color indexed="64"/>
      </left>
      <right style="hair">
        <color indexed="64"/>
      </right>
      <top/>
      <bottom style="hair">
        <color indexed="64"/>
      </bottom>
      <diagonal style="hair">
        <color indexed="64"/>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s>
  <cellStyleXfs count="86">
    <xf numFmtId="0" fontId="0" fillId="0" borderId="0"/>
    <xf numFmtId="0" fontId="30" fillId="2" borderId="0" applyNumberFormat="0" applyBorder="0" applyAlignment="0" applyProtection="0">
      <alignment vertical="center"/>
    </xf>
    <xf numFmtId="0" fontId="30" fillId="3" borderId="0" applyNumberFormat="0" applyBorder="0" applyAlignment="0" applyProtection="0">
      <alignment vertical="center"/>
    </xf>
    <xf numFmtId="0" fontId="30" fillId="4" borderId="0" applyNumberFormat="0" applyBorder="0" applyAlignment="0" applyProtection="0">
      <alignment vertical="center"/>
    </xf>
    <xf numFmtId="0" fontId="30" fillId="5" borderId="0" applyNumberFormat="0" applyBorder="0" applyAlignment="0" applyProtection="0">
      <alignment vertical="center"/>
    </xf>
    <xf numFmtId="0" fontId="30" fillId="6" borderId="0" applyNumberFormat="0" applyBorder="0" applyAlignment="0" applyProtection="0">
      <alignment vertical="center"/>
    </xf>
    <xf numFmtId="0" fontId="30" fillId="7" borderId="0" applyNumberFormat="0" applyBorder="0" applyAlignment="0" applyProtection="0">
      <alignment vertical="center"/>
    </xf>
    <xf numFmtId="0" fontId="30" fillId="8" borderId="0" applyNumberFormat="0" applyBorder="0" applyAlignment="0" applyProtection="0">
      <alignment vertical="center"/>
    </xf>
    <xf numFmtId="0" fontId="30" fillId="9" borderId="0" applyNumberFormat="0" applyBorder="0" applyAlignment="0" applyProtection="0">
      <alignment vertical="center"/>
    </xf>
    <xf numFmtId="0" fontId="30" fillId="10" borderId="0" applyNumberFormat="0" applyBorder="0" applyAlignment="0" applyProtection="0">
      <alignment vertical="center"/>
    </xf>
    <xf numFmtId="0" fontId="30" fillId="5" borderId="0" applyNumberFormat="0" applyBorder="0" applyAlignment="0" applyProtection="0">
      <alignment vertical="center"/>
    </xf>
    <xf numFmtId="0" fontId="30" fillId="8" borderId="0" applyNumberFormat="0" applyBorder="0" applyAlignment="0" applyProtection="0">
      <alignment vertical="center"/>
    </xf>
    <xf numFmtId="0" fontId="30" fillId="11" borderId="0" applyNumberFormat="0" applyBorder="0" applyAlignment="0" applyProtection="0">
      <alignment vertical="center"/>
    </xf>
    <xf numFmtId="0" fontId="31" fillId="12" borderId="0" applyNumberFormat="0" applyBorder="0" applyAlignment="0" applyProtection="0">
      <alignment vertical="center"/>
    </xf>
    <xf numFmtId="0" fontId="31" fillId="9" borderId="0" applyNumberFormat="0" applyBorder="0" applyAlignment="0" applyProtection="0">
      <alignment vertical="center"/>
    </xf>
    <xf numFmtId="0" fontId="31" fillId="10"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177" fontId="1" fillId="0" borderId="0" applyFill="0" applyBorder="0" applyAlignment="0"/>
    <xf numFmtId="0" fontId="32" fillId="0" borderId="0">
      <alignment horizontal="left"/>
    </xf>
    <xf numFmtId="38" fontId="33" fillId="16" borderId="0" applyNumberFormat="0" applyBorder="0" applyAlignment="0" applyProtection="0"/>
    <xf numFmtId="0" fontId="2" fillId="0" borderId="1" applyNumberFormat="0" applyAlignment="0" applyProtection="0">
      <alignment horizontal="left" vertical="center"/>
    </xf>
    <xf numFmtId="0" fontId="2" fillId="0" borderId="2">
      <alignment horizontal="left" vertical="center"/>
    </xf>
    <xf numFmtId="10" fontId="33" fillId="17" borderId="3" applyNumberFormat="0" applyBorder="0" applyAlignment="0" applyProtection="0"/>
    <xf numFmtId="38" fontId="34" fillId="0" borderId="0" applyFont="0" applyFill="0" applyBorder="0" applyAlignment="0" applyProtection="0"/>
    <xf numFmtId="40" fontId="34" fillId="0" borderId="0" applyFont="0" applyFill="0" applyBorder="0" applyAlignment="0" applyProtection="0"/>
    <xf numFmtId="179" fontId="34" fillId="0" borderId="0" applyFont="0" applyFill="0" applyBorder="0" applyAlignment="0" applyProtection="0"/>
    <xf numFmtId="180" fontId="34" fillId="0" borderId="0" applyFont="0" applyFill="0" applyBorder="0" applyAlignment="0" applyProtection="0"/>
    <xf numFmtId="0" fontId="35" fillId="0" borderId="0"/>
    <xf numFmtId="0" fontId="3" fillId="0" borderId="0"/>
    <xf numFmtId="10" fontId="3" fillId="0" borderId="0" applyFont="0" applyFill="0" applyBorder="0" applyAlignment="0" applyProtection="0"/>
    <xf numFmtId="0" fontId="3" fillId="0" borderId="0" applyFont="0" applyFill="0" applyBorder="0" applyAlignment="0" applyProtection="0"/>
    <xf numFmtId="4" fontId="32" fillId="0" borderId="0">
      <alignment horizontal="right"/>
    </xf>
    <xf numFmtId="4" fontId="36" fillId="0" borderId="0">
      <alignment horizontal="right"/>
    </xf>
    <xf numFmtId="0" fontId="37" fillId="0" borderId="0">
      <alignment horizontal="left"/>
    </xf>
    <xf numFmtId="0" fontId="38" fillId="0" borderId="0"/>
    <xf numFmtId="0" fontId="39" fillId="0" borderId="0">
      <alignment horizont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1" fillId="21" borderId="0" applyNumberFormat="0" applyBorder="0" applyAlignment="0" applyProtection="0">
      <alignment vertical="center"/>
    </xf>
    <xf numFmtId="0" fontId="40" fillId="0" borderId="0" applyNumberFormat="0" applyFill="0" applyBorder="0" applyAlignment="0" applyProtection="0">
      <alignment vertical="center"/>
    </xf>
    <xf numFmtId="0" fontId="41" fillId="22" borderId="4" applyNumberFormat="0" applyAlignment="0" applyProtection="0">
      <alignment vertical="center"/>
    </xf>
    <xf numFmtId="0" fontId="42" fillId="23" borderId="0" applyNumberFormat="0" applyBorder="0" applyAlignment="0" applyProtection="0">
      <alignment vertical="center"/>
    </xf>
    <xf numFmtId="0" fontId="4" fillId="24" borderId="5" applyNumberFormat="0" applyFont="0" applyAlignment="0" applyProtection="0">
      <alignment vertical="center"/>
    </xf>
    <xf numFmtId="0" fontId="43" fillId="0" borderId="6" applyNumberFormat="0" applyFill="0" applyAlignment="0" applyProtection="0">
      <alignment vertical="center"/>
    </xf>
    <xf numFmtId="0" fontId="44" fillId="3" borderId="0" applyNumberFormat="0" applyBorder="0" applyAlignment="0" applyProtection="0">
      <alignment vertical="center"/>
    </xf>
    <xf numFmtId="0" fontId="45" fillId="25" borderId="7" applyNumberFormat="0" applyAlignment="0" applyProtection="0">
      <alignment vertical="center"/>
    </xf>
    <xf numFmtId="0" fontId="46" fillId="0" borderId="0" applyNumberFormat="0" applyFill="0" applyBorder="0" applyAlignment="0" applyProtection="0">
      <alignment vertical="center"/>
    </xf>
    <xf numFmtId="38" fontId="56" fillId="0" borderId="0" applyFont="0" applyFill="0" applyBorder="0" applyAlignment="0" applyProtection="0"/>
    <xf numFmtId="0" fontId="57" fillId="0" borderId="0" applyFont="0" applyFill="0" applyBorder="0" applyAlignment="0" applyProtection="0"/>
    <xf numFmtId="0" fontId="47" fillId="0" borderId="8" applyNumberFormat="0" applyFill="0" applyAlignment="0" applyProtection="0">
      <alignment vertical="center"/>
    </xf>
    <xf numFmtId="0" fontId="48" fillId="0" borderId="9" applyNumberFormat="0" applyFill="0" applyAlignment="0" applyProtection="0">
      <alignment vertical="center"/>
    </xf>
    <xf numFmtId="0" fontId="49" fillId="0" borderId="10" applyNumberFormat="0" applyFill="0" applyAlignment="0" applyProtection="0">
      <alignment vertical="center"/>
    </xf>
    <xf numFmtId="0" fontId="49" fillId="0" borderId="0" applyNumberFormat="0" applyFill="0" applyBorder="0" applyAlignment="0" applyProtection="0">
      <alignment vertical="center"/>
    </xf>
    <xf numFmtId="0" fontId="50" fillId="0" borderId="11" applyNumberFormat="0" applyFill="0" applyAlignment="0" applyProtection="0">
      <alignment vertical="center"/>
    </xf>
    <xf numFmtId="0" fontId="51" fillId="25" borderId="12" applyNumberFormat="0" applyAlignment="0" applyProtection="0">
      <alignment vertical="center"/>
    </xf>
    <xf numFmtId="2" fontId="52" fillId="0" borderId="13">
      <alignment horizontal="center"/>
    </xf>
    <xf numFmtId="0" fontId="53" fillId="0" borderId="0" applyNumberFormat="0" applyFill="0" applyBorder="0" applyAlignment="0" applyProtection="0">
      <alignment vertical="center"/>
    </xf>
    <xf numFmtId="0" fontId="15" fillId="0" borderId="13" applyFill="0" applyBorder="0" applyProtection="0">
      <alignment vertical="center"/>
      <protection locked="0"/>
    </xf>
    <xf numFmtId="0" fontId="54" fillId="7" borderId="7" applyNumberFormat="0" applyAlignment="0" applyProtection="0">
      <alignment vertical="center"/>
    </xf>
    <xf numFmtId="0" fontId="4" fillId="0" borderId="0"/>
    <xf numFmtId="0" fontId="56" fillId="0" borderId="0"/>
    <xf numFmtId="0" fontId="6" fillId="0" borderId="0"/>
    <xf numFmtId="0" fontId="4" fillId="0" borderId="0"/>
    <xf numFmtId="0" fontId="4" fillId="0" borderId="0"/>
    <xf numFmtId="0" fontId="7" fillId="0" borderId="0"/>
    <xf numFmtId="0" fontId="4" fillId="0" borderId="0"/>
    <xf numFmtId="0" fontId="8" fillId="0" borderId="0"/>
    <xf numFmtId="0" fontId="7" fillId="0" borderId="0"/>
    <xf numFmtId="0" fontId="6" fillId="0" borderId="0"/>
    <xf numFmtId="178" fontId="5" fillId="0" borderId="0">
      <alignment vertical="center"/>
    </xf>
    <xf numFmtId="0" fontId="7" fillId="0" borderId="0"/>
    <xf numFmtId="0" fontId="4" fillId="0" borderId="0">
      <alignment vertical="center"/>
    </xf>
    <xf numFmtId="0" fontId="9" fillId="0" borderId="0" applyNumberFormat="0" applyFill="0" applyBorder="0" applyAlignment="0" applyProtection="0"/>
    <xf numFmtId="0" fontId="13" fillId="26" borderId="14" applyNumberFormat="0" applyFill="0" applyBorder="0" applyAlignment="0" applyProtection="0">
      <alignment horizontal="distributed" vertical="center"/>
    </xf>
    <xf numFmtId="181" fontId="58" fillId="0" borderId="15" applyNumberFormat="0" applyFill="0" applyBorder="0" applyAlignment="0" applyProtection="0"/>
    <xf numFmtId="181" fontId="9" fillId="0" borderId="15" applyNumberFormat="0" applyFill="0" applyBorder="0" applyAlignment="0" applyProtection="0"/>
    <xf numFmtId="0" fontId="59" fillId="0" borderId="0" applyNumberFormat="0" applyFill="0" applyBorder="0" applyAlignment="0" applyProtection="0">
      <alignment horizontal="right"/>
    </xf>
    <xf numFmtId="0" fontId="16" fillId="0" borderId="0"/>
    <xf numFmtId="0" fontId="55" fillId="4" borderId="0" applyNumberFormat="0" applyBorder="0" applyAlignment="0" applyProtection="0">
      <alignment vertical="center"/>
    </xf>
    <xf numFmtId="0" fontId="7" fillId="0" borderId="0"/>
    <xf numFmtId="0" fontId="4" fillId="0" borderId="0">
      <alignment vertical="center"/>
    </xf>
  </cellStyleXfs>
  <cellXfs count="630">
    <xf numFmtId="0" fontId="0" fillId="0" borderId="0" xfId="0"/>
    <xf numFmtId="0" fontId="6" fillId="0" borderId="0" xfId="0" applyFont="1"/>
    <xf numFmtId="0" fontId="6" fillId="0" borderId="19" xfId="0" applyFont="1" applyBorder="1"/>
    <xf numFmtId="0" fontId="6" fillId="0" borderId="0" xfId="0" applyFont="1" applyAlignment="1">
      <alignment horizontal="center" vertical="center"/>
    </xf>
    <xf numFmtId="0" fontId="0" fillId="0" borderId="0" xfId="0" applyAlignment="1">
      <alignment horizontal="center" vertical="center"/>
    </xf>
    <xf numFmtId="0" fontId="6" fillId="0" borderId="0" xfId="0" applyFont="1" applyAlignment="1">
      <alignment horizontal="center"/>
    </xf>
    <xf numFmtId="0" fontId="6" fillId="0" borderId="26" xfId="0" applyFont="1" applyBorder="1" applyAlignment="1">
      <alignment horizontal="center" vertical="center"/>
    </xf>
    <xf numFmtId="0" fontId="6" fillId="0" borderId="32" xfId="0" applyFont="1" applyBorder="1" applyAlignment="1">
      <alignment horizontal="center"/>
    </xf>
    <xf numFmtId="0" fontId="6" fillId="0" borderId="31" xfId="0" applyFont="1" applyBorder="1"/>
    <xf numFmtId="0" fontId="6" fillId="0" borderId="0" xfId="66"/>
    <xf numFmtId="0" fontId="6" fillId="0" borderId="0" xfId="69" applyFont="1"/>
    <xf numFmtId="0" fontId="6" fillId="0" borderId="0" xfId="72" applyFont="1" applyAlignment="1">
      <alignment horizontal="center" vertical="center"/>
    </xf>
    <xf numFmtId="0" fontId="6" fillId="0" borderId="0" xfId="72" applyFont="1" applyAlignment="1">
      <alignment vertical="center"/>
    </xf>
    <xf numFmtId="49" fontId="6" fillId="0" borderId="0" xfId="66" applyNumberFormat="1" applyAlignment="1">
      <alignment horizontal="right"/>
    </xf>
    <xf numFmtId="0" fontId="6" fillId="0" borderId="19" xfId="66" applyBorder="1" applyAlignment="1">
      <alignment horizontal="distributed" vertical="center"/>
    </xf>
    <xf numFmtId="0" fontId="6" fillId="0" borderId="19" xfId="66" applyBorder="1"/>
    <xf numFmtId="0" fontId="6" fillId="0" borderId="0" xfId="66" applyAlignment="1">
      <alignment horizontal="distributed" vertical="center"/>
    </xf>
    <xf numFmtId="0" fontId="6" fillId="0" borderId="0" xfId="0" applyFont="1" applyAlignment="1">
      <alignment vertical="center"/>
    </xf>
    <xf numFmtId="49" fontId="6" fillId="0" borderId="0" xfId="66" applyNumberFormat="1" applyAlignment="1">
      <alignment vertical="center"/>
    </xf>
    <xf numFmtId="49" fontId="6" fillId="0" borderId="19" xfId="66" applyNumberFormat="1" applyBorder="1" applyAlignment="1">
      <alignment vertical="center"/>
    </xf>
    <xf numFmtId="49" fontId="6" fillId="0" borderId="33" xfId="66" applyNumberFormat="1" applyBorder="1" applyAlignment="1">
      <alignment vertical="center"/>
    </xf>
    <xf numFmtId="49" fontId="6" fillId="0" borderId="34" xfId="66" applyNumberFormat="1" applyBorder="1" applyAlignment="1">
      <alignment horizontal="center" vertical="center"/>
    </xf>
    <xf numFmtId="49" fontId="6" fillId="0" borderId="31" xfId="66" applyNumberFormat="1" applyBorder="1" applyAlignment="1">
      <alignment vertical="center"/>
    </xf>
    <xf numFmtId="49" fontId="6" fillId="0" borderId="32" xfId="66" applyNumberFormat="1" applyBorder="1" applyAlignment="1">
      <alignment vertical="center"/>
    </xf>
    <xf numFmtId="49" fontId="6" fillId="0" borderId="0" xfId="66" applyNumberFormat="1" applyAlignment="1">
      <alignment horizontal="center" vertical="center"/>
    </xf>
    <xf numFmtId="49" fontId="6" fillId="0" borderId="0" xfId="66" applyNumberFormat="1" applyAlignment="1">
      <alignment horizontal="center" vertical="center" shrinkToFit="1"/>
    </xf>
    <xf numFmtId="49" fontId="6" fillId="0" borderId="35" xfId="66" applyNumberFormat="1" applyBorder="1" applyAlignment="1">
      <alignment vertical="center"/>
    </xf>
    <xf numFmtId="49" fontId="6" fillId="0" borderId="36" xfId="66" applyNumberFormat="1" applyBorder="1" applyAlignment="1">
      <alignment vertical="center"/>
    </xf>
    <xf numFmtId="49" fontId="6" fillId="0" borderId="37" xfId="66" applyNumberFormat="1" applyBorder="1" applyAlignment="1">
      <alignment vertical="center"/>
    </xf>
    <xf numFmtId="49" fontId="6" fillId="0" borderId="38" xfId="66" applyNumberFormat="1" applyBorder="1" applyAlignment="1">
      <alignment horizontal="center" vertical="center" textRotation="255"/>
    </xf>
    <xf numFmtId="49" fontId="6" fillId="0" borderId="39" xfId="66" applyNumberFormat="1" applyBorder="1" applyAlignment="1">
      <alignment horizontal="distributed" vertical="distributed"/>
    </xf>
    <xf numFmtId="0" fontId="6" fillId="0" borderId="39" xfId="66" applyBorder="1" applyAlignment="1">
      <alignment vertical="center"/>
    </xf>
    <xf numFmtId="49" fontId="6" fillId="0" borderId="39" xfId="66" applyNumberFormat="1" applyBorder="1" applyAlignment="1">
      <alignment horizontal="center" vertical="center"/>
    </xf>
    <xf numFmtId="0" fontId="6" fillId="0" borderId="40" xfId="66" applyBorder="1" applyAlignment="1">
      <alignment vertical="center"/>
    </xf>
    <xf numFmtId="49" fontId="6" fillId="0" borderId="31" xfId="66" applyNumberFormat="1" applyBorder="1" applyAlignment="1">
      <alignment horizontal="center" vertical="center" textRotation="255"/>
    </xf>
    <xf numFmtId="49" fontId="6" fillId="0" borderId="0" xfId="66" applyNumberFormat="1" applyAlignment="1">
      <alignment horizontal="distributed" vertical="distributed"/>
    </xf>
    <xf numFmtId="0" fontId="6" fillId="0" borderId="0" xfId="66" applyAlignment="1">
      <alignment vertical="center"/>
    </xf>
    <xf numFmtId="0" fontId="6" fillId="0" borderId="32" xfId="66" applyBorder="1" applyAlignment="1">
      <alignment vertical="center"/>
    </xf>
    <xf numFmtId="0" fontId="6" fillId="0" borderId="13" xfId="66" applyBorder="1" applyAlignment="1">
      <alignment horizontal="center" vertical="center" textRotation="255"/>
    </xf>
    <xf numFmtId="49" fontId="6" fillId="0" borderId="19" xfId="66" applyNumberFormat="1" applyBorder="1" applyAlignment="1">
      <alignment horizontal="distributed" vertical="distributed"/>
    </xf>
    <xf numFmtId="49" fontId="6" fillId="0" borderId="17" xfId="66" applyNumberFormat="1" applyBorder="1" applyAlignment="1">
      <alignment vertical="center"/>
    </xf>
    <xf numFmtId="49" fontId="18" fillId="0" borderId="0" xfId="66" applyNumberFormat="1" applyFont="1" applyAlignment="1">
      <alignment horizontal="right" vertical="center"/>
    </xf>
    <xf numFmtId="0" fontId="18" fillId="0" borderId="0" xfId="66" applyFont="1" applyAlignment="1">
      <alignment horizontal="center" vertical="center"/>
    </xf>
    <xf numFmtId="0" fontId="6" fillId="0" borderId="26" xfId="66" applyBorder="1" applyAlignment="1">
      <alignment vertical="center"/>
    </xf>
    <xf numFmtId="0" fontId="6" fillId="0" borderId="30" xfId="66" applyBorder="1" applyAlignment="1">
      <alignment vertical="center"/>
    </xf>
    <xf numFmtId="0" fontId="6" fillId="0" borderId="31" xfId="66" applyBorder="1" applyAlignment="1">
      <alignment vertical="center"/>
    </xf>
    <xf numFmtId="0" fontId="6" fillId="0" borderId="13" xfId="66" applyBorder="1" applyAlignment="1">
      <alignment vertical="center"/>
    </xf>
    <xf numFmtId="0" fontId="6" fillId="0" borderId="17" xfId="66" applyBorder="1" applyAlignment="1">
      <alignment vertical="center"/>
    </xf>
    <xf numFmtId="49" fontId="6" fillId="0" borderId="39" xfId="66" applyNumberFormat="1" applyBorder="1" applyAlignment="1">
      <alignment vertical="distributed"/>
    </xf>
    <xf numFmtId="49" fontId="6" fillId="0" borderId="0" xfId="66" applyNumberFormat="1" applyAlignment="1">
      <alignment vertical="distributed"/>
    </xf>
    <xf numFmtId="49" fontId="6" fillId="0" borderId="19" xfId="66" applyNumberFormat="1" applyBorder="1" applyAlignment="1">
      <alignment vertical="distributed"/>
    </xf>
    <xf numFmtId="0" fontId="6" fillId="0" borderId="41" xfId="66" applyBorder="1" applyAlignment="1">
      <alignment horizontal="center" vertical="center"/>
    </xf>
    <xf numFmtId="0" fontId="6" fillId="0" borderId="42" xfId="66" applyBorder="1" applyAlignment="1">
      <alignment horizontal="right" vertical="center"/>
    </xf>
    <xf numFmtId="0" fontId="0" fillId="0" borderId="18" xfId="0" applyBorder="1" applyAlignment="1">
      <alignment horizontal="right" vertical="center"/>
    </xf>
    <xf numFmtId="0" fontId="6" fillId="0" borderId="3" xfId="66" applyBorder="1" applyAlignment="1">
      <alignment horizontal="right" vertical="center"/>
    </xf>
    <xf numFmtId="0" fontId="6" fillId="0" borderId="0" xfId="66" applyAlignment="1">
      <alignment horizontal="center" vertical="center"/>
    </xf>
    <xf numFmtId="49" fontId="6" fillId="0" borderId="43" xfId="66" applyNumberFormat="1" applyBorder="1" applyAlignment="1">
      <alignment vertical="center"/>
    </xf>
    <xf numFmtId="49" fontId="22" fillId="0" borderId="0" xfId="66" applyNumberFormat="1" applyFont="1" applyAlignment="1">
      <alignment horizontal="right" vertical="center"/>
    </xf>
    <xf numFmtId="0" fontId="6" fillId="0" borderId="0" xfId="68" applyFont="1" applyAlignment="1">
      <alignment vertical="center"/>
    </xf>
    <xf numFmtId="0" fontId="6" fillId="0" borderId="0" xfId="68" applyFont="1" applyAlignment="1">
      <alignment horizontal="right" vertical="center"/>
    </xf>
    <xf numFmtId="0" fontId="6" fillId="0" borderId="16" xfId="68" applyFont="1" applyBorder="1" applyAlignment="1">
      <alignment vertical="center"/>
    </xf>
    <xf numFmtId="0" fontId="6" fillId="0" borderId="2" xfId="68" applyFont="1" applyBorder="1" applyAlignment="1">
      <alignment horizontal="center" vertical="center" shrinkToFit="1"/>
    </xf>
    <xf numFmtId="0" fontId="6" fillId="0" borderId="18" xfId="68" applyFont="1" applyBorder="1" applyAlignment="1">
      <alignment vertical="center"/>
    </xf>
    <xf numFmtId="0" fontId="6" fillId="0" borderId="31" xfId="68" applyFont="1" applyBorder="1" applyAlignment="1">
      <alignment vertical="center"/>
    </xf>
    <xf numFmtId="0" fontId="6" fillId="0" borderId="32" xfId="68" applyFont="1" applyBorder="1" applyAlignment="1">
      <alignment vertical="center"/>
    </xf>
    <xf numFmtId="0" fontId="6" fillId="0" borderId="13" xfId="68" applyFont="1" applyBorder="1" applyAlignment="1">
      <alignment vertical="center"/>
    </xf>
    <xf numFmtId="0" fontId="6" fillId="0" borderId="17" xfId="68" applyFont="1" applyBorder="1" applyAlignment="1">
      <alignment vertical="center"/>
    </xf>
    <xf numFmtId="0" fontId="6" fillId="0" borderId="21" xfId="66" applyBorder="1" applyAlignment="1">
      <alignment vertical="center"/>
    </xf>
    <xf numFmtId="0" fontId="6" fillId="0" borderId="21" xfId="68" applyFont="1" applyBorder="1" applyAlignment="1">
      <alignment vertical="center" shrinkToFit="1"/>
    </xf>
    <xf numFmtId="0" fontId="6" fillId="0" borderId="30" xfId="68" applyFont="1" applyBorder="1" applyAlignment="1">
      <alignment vertical="center"/>
    </xf>
    <xf numFmtId="0" fontId="6" fillId="0" borderId="0" xfId="68" applyFont="1" applyAlignment="1">
      <alignment vertical="center" shrinkToFit="1"/>
    </xf>
    <xf numFmtId="0" fontId="6" fillId="0" borderId="0" xfId="68" applyFont="1" applyAlignment="1">
      <alignment vertical="top"/>
    </xf>
    <xf numFmtId="0" fontId="6" fillId="0" borderId="0" xfId="68" applyFont="1" applyAlignment="1">
      <alignment vertical="top" shrinkToFit="1"/>
    </xf>
    <xf numFmtId="0" fontId="6" fillId="0" borderId="19" xfId="66" applyBorder="1" applyAlignment="1">
      <alignment vertical="center"/>
    </xf>
    <xf numFmtId="0" fontId="6" fillId="0" borderId="19" xfId="0" applyFont="1" applyBorder="1" applyAlignment="1">
      <alignment vertical="center"/>
    </xf>
    <xf numFmtId="0" fontId="6" fillId="0" borderId="19" xfId="0" applyFont="1" applyBorder="1" applyAlignment="1">
      <alignment horizontal="center" vertical="center"/>
    </xf>
    <xf numFmtId="0" fontId="6" fillId="0" borderId="21" xfId="66" applyBorder="1" applyAlignment="1">
      <alignment horizontal="distributed" vertical="center"/>
    </xf>
    <xf numFmtId="0" fontId="6" fillId="0" borderId="31" xfId="66" applyBorder="1" applyAlignment="1">
      <alignment horizontal="center" vertical="center"/>
    </xf>
    <xf numFmtId="0" fontId="6" fillId="0" borderId="32" xfId="66" applyBorder="1" applyAlignment="1">
      <alignment horizontal="center" vertical="center"/>
    </xf>
    <xf numFmtId="0" fontId="0" fillId="0" borderId="0" xfId="0" applyAlignment="1">
      <alignment vertical="center"/>
    </xf>
    <xf numFmtId="0" fontId="6" fillId="0" borderId="36" xfId="66" applyBorder="1" applyAlignment="1">
      <alignment vertical="center"/>
    </xf>
    <xf numFmtId="0" fontId="6" fillId="0" borderId="36" xfId="66" applyBorder="1" applyAlignment="1">
      <alignment horizontal="center" vertical="center"/>
    </xf>
    <xf numFmtId="0" fontId="6" fillId="0" borderId="36" xfId="66" applyBorder="1" applyAlignment="1">
      <alignment horizontal="center" vertical="center" shrinkToFit="1"/>
    </xf>
    <xf numFmtId="0" fontId="6" fillId="0" borderId="0" xfId="66" applyAlignment="1">
      <alignment horizontal="center" vertical="center" shrinkToFit="1"/>
    </xf>
    <xf numFmtId="0" fontId="18" fillId="0" borderId="0" xfId="0" applyFont="1" applyAlignment="1">
      <alignment horizontal="right" vertical="center"/>
    </xf>
    <xf numFmtId="0" fontId="18" fillId="0" borderId="0" xfId="0" applyFont="1" applyAlignment="1">
      <alignment horizontal="center" vertical="center"/>
    </xf>
    <xf numFmtId="49" fontId="6" fillId="0" borderId="0" xfId="0" applyNumberFormat="1" applyFont="1" applyAlignment="1">
      <alignment horizontal="center" vertical="center"/>
    </xf>
    <xf numFmtId="0" fontId="15" fillId="0" borderId="0" xfId="0" applyFont="1" applyAlignment="1">
      <alignment vertical="center"/>
    </xf>
    <xf numFmtId="0" fontId="15" fillId="0" borderId="0" xfId="0" applyFont="1" applyAlignment="1">
      <alignment horizontal="center" vertical="center"/>
    </xf>
    <xf numFmtId="0" fontId="6" fillId="0" borderId="21" xfId="0" applyFont="1" applyBorder="1" applyAlignment="1">
      <alignment horizontal="center" vertical="center"/>
    </xf>
    <xf numFmtId="0" fontId="15" fillId="0" borderId="30" xfId="0" applyFont="1" applyBorder="1" applyAlignment="1">
      <alignment horizontal="center" vertical="center"/>
    </xf>
    <xf numFmtId="0" fontId="13" fillId="0" borderId="26" xfId="0" applyFont="1" applyBorder="1" applyAlignment="1">
      <alignment horizontal="center"/>
    </xf>
    <xf numFmtId="0" fontId="13" fillId="0" borderId="21" xfId="0" applyFont="1" applyBorder="1" applyAlignment="1">
      <alignment horizontal="center"/>
    </xf>
    <xf numFmtId="0" fontId="13" fillId="0" borderId="31" xfId="0" applyFont="1" applyBorder="1" applyAlignment="1">
      <alignment horizontal="center"/>
    </xf>
    <xf numFmtId="0" fontId="6" fillId="0" borderId="13" xfId="0" applyFont="1" applyBorder="1" applyAlignment="1">
      <alignment horizontal="center" vertical="center"/>
    </xf>
    <xf numFmtId="0" fontId="15" fillId="0" borderId="17" xfId="0" applyFont="1" applyBorder="1" applyAlignment="1">
      <alignment horizontal="center" vertical="center"/>
    </xf>
    <xf numFmtId="0" fontId="13" fillId="0" borderId="44" xfId="0" applyFont="1" applyBorder="1" applyAlignment="1">
      <alignment horizontal="left" vertical="center"/>
    </xf>
    <xf numFmtId="0" fontId="13" fillId="0" borderId="17" xfId="0" applyFont="1" applyBorder="1" applyAlignment="1">
      <alignment horizontal="left" vertical="center"/>
    </xf>
    <xf numFmtId="0" fontId="6" fillId="0" borderId="26" xfId="0" applyFont="1" applyBorder="1"/>
    <xf numFmtId="0" fontId="6" fillId="0" borderId="21" xfId="0" applyFont="1" applyBorder="1"/>
    <xf numFmtId="0" fontId="6" fillId="0" borderId="30" xfId="0" applyFont="1" applyBorder="1"/>
    <xf numFmtId="0" fontId="6" fillId="0" borderId="45" xfId="0" applyFont="1" applyBorder="1"/>
    <xf numFmtId="0" fontId="6" fillId="0" borderId="46" xfId="0" applyFont="1" applyBorder="1"/>
    <xf numFmtId="0" fontId="6" fillId="0" borderId="47" xfId="0" applyFont="1" applyBorder="1"/>
    <xf numFmtId="0" fontId="6" fillId="0" borderId="32" xfId="0" applyFont="1" applyBorder="1"/>
    <xf numFmtId="0" fontId="6" fillId="0" borderId="48" xfId="0" applyFont="1" applyBorder="1"/>
    <xf numFmtId="0" fontId="6" fillId="0" borderId="49" xfId="0" applyFont="1" applyBorder="1"/>
    <xf numFmtId="0" fontId="6" fillId="0" borderId="50" xfId="0" applyFont="1" applyBorder="1"/>
    <xf numFmtId="0" fontId="13" fillId="0" borderId="0" xfId="0" applyFont="1" applyAlignment="1">
      <alignment horizontal="center"/>
    </xf>
    <xf numFmtId="0" fontId="6" fillId="0" borderId="13" xfId="0" applyFont="1" applyBorder="1"/>
    <xf numFmtId="0" fontId="6" fillId="0" borderId="17" xfId="0" applyFont="1" applyBorder="1"/>
    <xf numFmtId="0" fontId="6" fillId="0" borderId="51" xfId="0" applyFont="1" applyBorder="1"/>
    <xf numFmtId="0" fontId="6" fillId="0" borderId="52" xfId="0" applyFont="1" applyBorder="1"/>
    <xf numFmtId="0" fontId="6" fillId="0" borderId="53" xfId="0" applyFont="1" applyBorder="1"/>
    <xf numFmtId="0" fontId="13" fillId="0" borderId="13" xfId="0" applyFont="1" applyBorder="1" applyAlignment="1">
      <alignment horizontal="center"/>
    </xf>
    <xf numFmtId="0" fontId="13" fillId="0" borderId="19" xfId="0" applyFont="1" applyBorder="1" applyAlignment="1">
      <alignment horizontal="center"/>
    </xf>
    <xf numFmtId="0" fontId="18" fillId="0" borderId="0" xfId="0" applyFont="1" applyAlignment="1">
      <alignment horizontal="center"/>
    </xf>
    <xf numFmtId="0" fontId="15" fillId="0" borderId="0" xfId="0" applyFont="1"/>
    <xf numFmtId="0" fontId="18" fillId="0" borderId="0" xfId="0" applyFont="1"/>
    <xf numFmtId="0" fontId="6" fillId="0" borderId="0" xfId="0" applyFont="1" applyAlignment="1">
      <alignment vertical="top" wrapText="1"/>
    </xf>
    <xf numFmtId="0" fontId="7" fillId="0" borderId="0" xfId="72" applyAlignment="1">
      <alignment horizontal="center" vertical="center"/>
    </xf>
    <xf numFmtId="0" fontId="7" fillId="0" borderId="45" xfId="72" applyBorder="1" applyAlignment="1">
      <alignment vertical="center"/>
    </xf>
    <xf numFmtId="0" fontId="7" fillId="0" borderId="21" xfId="72" applyBorder="1" applyAlignment="1">
      <alignment horizontal="center" vertical="center"/>
    </xf>
    <xf numFmtId="0" fontId="7" fillId="0" borderId="46" xfId="72" applyBorder="1" applyAlignment="1">
      <alignment horizontal="center" vertical="center"/>
    </xf>
    <xf numFmtId="0" fontId="7" fillId="0" borderId="47" xfId="72" applyBorder="1" applyAlignment="1">
      <alignment horizontal="center" vertical="center"/>
    </xf>
    <xf numFmtId="0" fontId="7" fillId="0" borderId="48" xfId="72" applyBorder="1" applyAlignment="1">
      <alignment horizontal="center" vertical="center"/>
    </xf>
    <xf numFmtId="0" fontId="7" fillId="0" borderId="49" xfId="72" applyBorder="1" applyAlignment="1">
      <alignment horizontal="center" vertical="center"/>
    </xf>
    <xf numFmtId="0" fontId="7" fillId="0" borderId="50" xfId="72" applyBorder="1" applyAlignment="1">
      <alignment horizontal="center" vertical="center"/>
    </xf>
    <xf numFmtId="0" fontId="7" fillId="0" borderId="48" xfId="72" applyBorder="1" applyAlignment="1">
      <alignment vertical="center"/>
    </xf>
    <xf numFmtId="0" fontId="7" fillId="0" borderId="60" xfId="72" applyBorder="1" applyAlignment="1">
      <alignment horizontal="center" vertical="center"/>
    </xf>
    <xf numFmtId="0" fontId="7" fillId="0" borderId="61" xfId="72" applyBorder="1" applyAlignment="1">
      <alignment horizontal="center" vertical="center"/>
    </xf>
    <xf numFmtId="0" fontId="7" fillId="0" borderId="36" xfId="72" applyBorder="1" applyAlignment="1">
      <alignment horizontal="center" vertical="center"/>
    </xf>
    <xf numFmtId="0" fontId="7" fillId="0" borderId="62" xfId="72" applyBorder="1" applyAlignment="1">
      <alignment horizontal="center" shrinkToFit="1"/>
    </xf>
    <xf numFmtId="0" fontId="7" fillId="0" borderId="0" xfId="72" applyAlignment="1">
      <alignment horizontal="center" vertical="center" shrinkToFit="1"/>
    </xf>
    <xf numFmtId="0" fontId="7" fillId="0" borderId="50" xfId="72" applyBorder="1" applyAlignment="1">
      <alignment horizontal="center" vertical="top" shrinkToFit="1"/>
    </xf>
    <xf numFmtId="0" fontId="7" fillId="0" borderId="31" xfId="72" applyBorder="1" applyAlignment="1">
      <alignment horizontal="center" vertical="center"/>
    </xf>
    <xf numFmtId="0" fontId="7" fillId="0" borderId="35" xfId="72" applyBorder="1" applyAlignment="1">
      <alignment horizontal="center" vertical="center"/>
    </xf>
    <xf numFmtId="0" fontId="7" fillId="0" borderId="63" xfId="72" applyBorder="1" applyAlignment="1">
      <alignment horizontal="center" vertical="center"/>
    </xf>
    <xf numFmtId="0" fontId="7" fillId="0" borderId="39" xfId="72" applyBorder="1" applyAlignment="1">
      <alignment horizontal="center" vertical="center"/>
    </xf>
    <xf numFmtId="0" fontId="7" fillId="0" borderId="56" xfId="72" applyBorder="1" applyAlignment="1">
      <alignment horizontal="center" vertical="center"/>
    </xf>
    <xf numFmtId="0" fontId="7" fillId="0" borderId="32" xfId="72" applyBorder="1" applyAlignment="1">
      <alignment horizontal="center" vertical="center"/>
    </xf>
    <xf numFmtId="0" fontId="7" fillId="0" borderId="19" xfId="72" applyBorder="1" applyAlignment="1">
      <alignment horizontal="center" vertical="center"/>
    </xf>
    <xf numFmtId="0" fontId="7" fillId="0" borderId="17" xfId="72" applyBorder="1" applyAlignment="1">
      <alignment horizontal="center" vertical="center"/>
    </xf>
    <xf numFmtId="0" fontId="16" fillId="0" borderId="0" xfId="0" applyFont="1" applyAlignment="1">
      <alignment vertical="center"/>
    </xf>
    <xf numFmtId="0" fontId="6" fillId="0" borderId="0" xfId="0" applyFont="1" applyAlignment="1">
      <alignment horizontal="left" vertical="center" wrapText="1"/>
    </xf>
    <xf numFmtId="0" fontId="6" fillId="0" borderId="67" xfId="0" applyFont="1" applyBorder="1" applyAlignment="1">
      <alignment horizontal="center"/>
    </xf>
    <xf numFmtId="0" fontId="6" fillId="0" borderId="31" xfId="0" applyFont="1" applyBorder="1" applyAlignment="1">
      <alignment horizontal="center"/>
    </xf>
    <xf numFmtId="0" fontId="6" fillId="0" borderId="68" xfId="0" applyFont="1" applyBorder="1" applyAlignment="1">
      <alignment horizontal="center"/>
    </xf>
    <xf numFmtId="0" fontId="8" fillId="0" borderId="0" xfId="71"/>
    <xf numFmtId="0" fontId="27" fillId="0" borderId="0" xfId="71" applyFont="1" applyAlignment="1">
      <alignment horizontal="center" vertical="center"/>
    </xf>
    <xf numFmtId="0" fontId="20" fillId="0" borderId="0" xfId="71" applyFont="1" applyAlignment="1">
      <alignment horizontal="center" vertical="center"/>
    </xf>
    <xf numFmtId="0" fontId="0" fillId="0" borderId="21" xfId="0" applyBorder="1" applyAlignment="1">
      <alignment vertical="center"/>
    </xf>
    <xf numFmtId="0" fontId="20" fillId="0" borderId="0" xfId="68" applyFont="1" applyAlignment="1">
      <alignment horizontal="center" vertical="center"/>
    </xf>
    <xf numFmtId="0" fontId="16" fillId="0" borderId="0" xfId="66" applyFont="1" applyAlignment="1">
      <alignment horizontal="right" vertical="center"/>
    </xf>
    <xf numFmtId="176" fontId="6" fillId="0" borderId="0" xfId="66" applyNumberFormat="1" applyAlignment="1">
      <alignment horizontal="center" vertical="center"/>
    </xf>
    <xf numFmtId="0" fontId="0" fillId="0" borderId="21" xfId="0" applyBorder="1" applyAlignment="1">
      <alignment horizontal="center" vertical="center"/>
    </xf>
    <xf numFmtId="0" fontId="6" fillId="0" borderId="26" xfId="66" applyBorder="1" applyAlignment="1">
      <alignment horizontal="center" vertical="center"/>
    </xf>
    <xf numFmtId="0" fontId="7" fillId="0" borderId="59" xfId="72" applyBorder="1" applyAlignment="1">
      <alignment horizontal="center" vertical="center"/>
    </xf>
    <xf numFmtId="0" fontId="7" fillId="0" borderId="54" xfId="72" applyBorder="1" applyAlignment="1">
      <alignment horizontal="center" vertical="center" shrinkToFit="1"/>
    </xf>
    <xf numFmtId="0" fontId="7" fillId="0" borderId="39" xfId="72" applyBorder="1" applyAlignment="1">
      <alignment horizontal="center" vertical="center" shrinkToFit="1"/>
    </xf>
    <xf numFmtId="0" fontId="7" fillId="0" borderId="85" xfId="72" applyBorder="1" applyAlignment="1">
      <alignment horizontal="center" vertical="center"/>
    </xf>
    <xf numFmtId="0" fontId="7" fillId="0" borderId="86" xfId="72" applyBorder="1" applyAlignment="1">
      <alignment horizontal="center" vertical="center"/>
    </xf>
    <xf numFmtId="0" fontId="7" fillId="0" borderId="58" xfId="72" applyBorder="1" applyAlignment="1">
      <alignment horizontal="center" vertical="center"/>
    </xf>
    <xf numFmtId="0" fontId="6" fillId="0" borderId="57" xfId="73" applyBorder="1" applyAlignment="1">
      <alignment horizontal="center" vertical="center"/>
    </xf>
    <xf numFmtId="0" fontId="7" fillId="0" borderId="63" xfId="72" applyBorder="1" applyAlignment="1">
      <alignment horizontal="center" vertical="top" shrinkToFit="1"/>
    </xf>
    <xf numFmtId="0" fontId="6" fillId="0" borderId="58" xfId="73" applyBorder="1" applyAlignment="1">
      <alignment horizontal="center" vertical="center"/>
    </xf>
    <xf numFmtId="0" fontId="7" fillId="0" borderId="55" xfId="72" applyBorder="1"/>
    <xf numFmtId="178" fontId="5" fillId="0" borderId="39" xfId="74" applyBorder="1" applyAlignment="1"/>
    <xf numFmtId="178" fontId="5" fillId="0" borderId="40" xfId="74" applyBorder="1" applyAlignment="1"/>
    <xf numFmtId="178" fontId="5" fillId="0" borderId="57" xfId="74" applyBorder="1" applyAlignment="1">
      <alignment vertical="top"/>
    </xf>
    <xf numFmtId="178" fontId="7" fillId="0" borderId="36" xfId="74" applyFont="1" applyBorder="1" applyAlignment="1">
      <alignment vertical="top"/>
    </xf>
    <xf numFmtId="178" fontId="5" fillId="0" borderId="36" xfId="74" applyBorder="1" applyAlignment="1">
      <alignment vertical="top"/>
    </xf>
    <xf numFmtId="178" fontId="5" fillId="0" borderId="37" xfId="74" applyBorder="1" applyAlignment="1">
      <alignment vertical="top"/>
    </xf>
    <xf numFmtId="0" fontId="7" fillId="0" borderId="40" xfId="72" applyBorder="1" applyAlignment="1">
      <alignment horizontal="center" vertical="center"/>
    </xf>
    <xf numFmtId="0" fontId="18" fillId="0" borderId="0" xfId="66" applyFont="1" applyAlignment="1">
      <alignment vertical="center"/>
    </xf>
    <xf numFmtId="0" fontId="18" fillId="0" borderId="0" xfId="0" applyFont="1" applyAlignment="1">
      <alignment vertical="center"/>
    </xf>
    <xf numFmtId="49" fontId="23" fillId="0" borderId="0" xfId="66" applyNumberFormat="1" applyFont="1" applyAlignment="1">
      <alignment vertical="center"/>
    </xf>
    <xf numFmtId="49" fontId="24" fillId="0" borderId="0" xfId="66" applyNumberFormat="1" applyFont="1" applyAlignment="1">
      <alignment vertical="center"/>
    </xf>
    <xf numFmtId="49" fontId="16" fillId="0" borderId="0" xfId="66" applyNumberFormat="1" applyFont="1" applyAlignment="1">
      <alignment vertical="center"/>
    </xf>
    <xf numFmtId="0" fontId="18" fillId="0" borderId="0" xfId="66" applyFont="1" applyAlignment="1">
      <alignment horizontal="left" vertical="center" indent="2"/>
    </xf>
    <xf numFmtId="0" fontId="15" fillId="0" borderId="21" xfId="0" applyFont="1" applyBorder="1" applyAlignment="1">
      <alignment vertical="center"/>
    </xf>
    <xf numFmtId="0" fontId="15" fillId="0" borderId="30" xfId="0" applyFont="1" applyBorder="1" applyAlignment="1">
      <alignment vertical="center"/>
    </xf>
    <xf numFmtId="0" fontId="15" fillId="0" borderId="19" xfId="0" applyFont="1" applyBorder="1" applyAlignment="1">
      <alignment vertical="center"/>
    </xf>
    <xf numFmtId="0" fontId="15" fillId="0" borderId="17" xfId="0" applyFont="1" applyBorder="1" applyAlignment="1">
      <alignment vertical="center"/>
    </xf>
    <xf numFmtId="0" fontId="15" fillId="0" borderId="32" xfId="0" applyFont="1" applyBorder="1" applyAlignment="1">
      <alignment vertical="center"/>
    </xf>
    <xf numFmtId="0" fontId="15" fillId="0" borderId="26" xfId="0" applyFont="1" applyBorder="1" applyAlignment="1">
      <alignment vertical="center"/>
    </xf>
    <xf numFmtId="0" fontId="15" fillId="0" borderId="31" xfId="0" applyFont="1" applyBorder="1" applyAlignment="1">
      <alignment vertical="center"/>
    </xf>
    <xf numFmtId="0" fontId="15" fillId="0" borderId="13" xfId="0" applyFont="1" applyBorder="1" applyAlignment="1">
      <alignment vertical="center"/>
    </xf>
    <xf numFmtId="0" fontId="15" fillId="0" borderId="0" xfId="0" applyFont="1" applyAlignment="1">
      <alignment vertical="center" wrapText="1"/>
    </xf>
    <xf numFmtId="0" fontId="6" fillId="0" borderId="3" xfId="66" applyBorder="1" applyAlignment="1">
      <alignment horizontal="center" vertical="center"/>
    </xf>
    <xf numFmtId="49" fontId="23" fillId="0" borderId="0" xfId="66" applyNumberFormat="1" applyFont="1" applyAlignment="1">
      <alignment horizontal="center" vertical="center"/>
    </xf>
    <xf numFmtId="49" fontId="6" fillId="0" borderId="16" xfId="66" applyNumberFormat="1" applyBorder="1" applyAlignment="1">
      <alignment vertical="center"/>
    </xf>
    <xf numFmtId="0" fontId="6" fillId="0" borderId="2" xfId="66" applyBorder="1" applyAlignment="1">
      <alignment vertical="center"/>
    </xf>
    <xf numFmtId="0" fontId="0" fillId="0" borderId="2" xfId="0" applyBorder="1" applyAlignment="1">
      <alignment vertical="center"/>
    </xf>
    <xf numFmtId="0" fontId="6" fillId="0" borderId="26" xfId="66" applyBorder="1" applyAlignment="1">
      <alignment vertical="top"/>
    </xf>
    <xf numFmtId="0" fontId="6" fillId="0" borderId="21" xfId="66" applyBorder="1" applyAlignment="1">
      <alignment vertical="top"/>
    </xf>
    <xf numFmtId="0" fontId="6" fillId="0" borderId="30" xfId="66" applyBorder="1" applyAlignment="1">
      <alignment vertical="top"/>
    </xf>
    <xf numFmtId="0" fontId="6" fillId="0" borderId="31" xfId="66" applyBorder="1" applyAlignment="1">
      <alignment vertical="top"/>
    </xf>
    <xf numFmtId="0" fontId="6" fillId="0" borderId="0" xfId="66" applyAlignment="1">
      <alignment vertical="top"/>
    </xf>
    <xf numFmtId="0" fontId="6" fillId="0" borderId="32" xfId="66" applyBorder="1" applyAlignment="1">
      <alignment vertical="top"/>
    </xf>
    <xf numFmtId="0" fontId="6" fillId="0" borderId="13" xfId="66" applyBorder="1" applyAlignment="1">
      <alignment vertical="top"/>
    </xf>
    <xf numFmtId="0" fontId="6" fillId="0" borderId="19" xfId="66" applyBorder="1" applyAlignment="1">
      <alignment vertical="top"/>
    </xf>
    <xf numFmtId="0" fontId="6" fillId="0" borderId="17" xfId="66" applyBorder="1" applyAlignment="1">
      <alignment vertical="top"/>
    </xf>
    <xf numFmtId="49" fontId="18" fillId="0" borderId="3" xfId="66" applyNumberFormat="1" applyFont="1" applyBorder="1" applyAlignment="1">
      <alignment horizontal="center" vertical="center"/>
    </xf>
    <xf numFmtId="0" fontId="21" fillId="0" borderId="0" xfId="66" applyFont="1" applyAlignment="1">
      <alignment vertical="center"/>
    </xf>
    <xf numFmtId="0" fontId="8" fillId="0" borderId="0" xfId="71" applyAlignment="1">
      <alignment vertical="center"/>
    </xf>
    <xf numFmtId="0" fontId="65" fillId="0" borderId="0" xfId="66" applyFont="1" applyAlignment="1">
      <alignment vertical="center"/>
    </xf>
    <xf numFmtId="0" fontId="6" fillId="0" borderId="72" xfId="71" applyFont="1" applyBorder="1" applyAlignment="1">
      <alignment horizontal="center" vertical="center"/>
    </xf>
    <xf numFmtId="0" fontId="6" fillId="0" borderId="75" xfId="71" applyFont="1" applyBorder="1" applyAlignment="1">
      <alignment horizontal="center" vertical="center"/>
    </xf>
    <xf numFmtId="0" fontId="6" fillId="0" borderId="76" xfId="71" applyFont="1" applyBorder="1" applyAlignment="1">
      <alignment vertical="center"/>
    </xf>
    <xf numFmtId="0" fontId="6" fillId="0" borderId="77" xfId="71" applyFont="1" applyBorder="1" applyAlignment="1">
      <alignment vertical="center"/>
    </xf>
    <xf numFmtId="0" fontId="6" fillId="0" borderId="78" xfId="71" applyFont="1" applyBorder="1" applyAlignment="1">
      <alignment vertical="center"/>
    </xf>
    <xf numFmtId="0" fontId="6" fillId="0" borderId="82" xfId="71" applyFont="1" applyBorder="1" applyAlignment="1">
      <alignment vertical="center"/>
    </xf>
    <xf numFmtId="0" fontId="6" fillId="0" borderId="83" xfId="71" applyFont="1" applyBorder="1" applyAlignment="1">
      <alignment vertical="center"/>
    </xf>
    <xf numFmtId="0" fontId="6" fillId="0" borderId="84" xfId="71" applyFont="1" applyBorder="1" applyAlignment="1">
      <alignment vertical="center"/>
    </xf>
    <xf numFmtId="0" fontId="6" fillId="0" borderId="0" xfId="71" applyFont="1" applyAlignment="1">
      <alignment vertical="center"/>
    </xf>
    <xf numFmtId="0" fontId="6" fillId="0" borderId="80" xfId="71" applyFont="1" applyBorder="1" applyAlignment="1">
      <alignment vertical="center"/>
    </xf>
    <xf numFmtId="0" fontId="6" fillId="0" borderId="81" xfId="71" applyFont="1" applyBorder="1" applyAlignment="1">
      <alignment vertical="center"/>
    </xf>
    <xf numFmtId="0" fontId="6" fillId="0" borderId="3" xfId="72" applyFont="1" applyBorder="1" applyAlignment="1">
      <alignment horizontal="center" vertical="center"/>
    </xf>
    <xf numFmtId="0" fontId="6" fillId="0" borderId="2" xfId="72" applyFont="1" applyBorder="1" applyAlignment="1">
      <alignment horizontal="center" vertical="center"/>
    </xf>
    <xf numFmtId="0" fontId="6" fillId="0" borderId="3" xfId="72" applyFont="1" applyBorder="1" applyAlignment="1">
      <alignment vertical="center"/>
    </xf>
    <xf numFmtId="0" fontId="6" fillId="0" borderId="2" xfId="72" applyFont="1" applyBorder="1" applyAlignment="1">
      <alignment vertical="center"/>
    </xf>
    <xf numFmtId="0" fontId="6" fillId="0" borderId="3" xfId="72" applyFont="1" applyBorder="1" applyAlignment="1">
      <alignment horizontal="center" vertical="center" wrapText="1"/>
    </xf>
    <xf numFmtId="0" fontId="6" fillId="0" borderId="21" xfId="72" applyFont="1" applyBorder="1" applyAlignment="1">
      <alignment horizontal="center" vertical="center"/>
    </xf>
    <xf numFmtId="0" fontId="6" fillId="0" borderId="79" xfId="71" applyFont="1" applyBorder="1" applyAlignment="1">
      <alignment vertical="center"/>
    </xf>
    <xf numFmtId="0" fontId="29" fillId="0" borderId="80" xfId="0" applyFont="1" applyBorder="1" applyAlignment="1">
      <alignment vertical="center"/>
    </xf>
    <xf numFmtId="0" fontId="29" fillId="0" borderId="81" xfId="0" applyFont="1" applyBorder="1" applyAlignment="1">
      <alignment vertical="center"/>
    </xf>
    <xf numFmtId="0" fontId="6" fillId="0" borderId="70" xfId="71" applyFont="1" applyBorder="1" applyAlignment="1">
      <alignment horizontal="center" vertical="center"/>
    </xf>
    <xf numFmtId="0" fontId="6" fillId="0" borderId="71" xfId="71" applyFont="1" applyBorder="1" applyAlignment="1">
      <alignment horizontal="center" vertical="center"/>
    </xf>
    <xf numFmtId="0" fontId="6" fillId="0" borderId="80" xfId="70" applyFont="1" applyBorder="1" applyAlignment="1">
      <alignment vertical="center"/>
    </xf>
    <xf numFmtId="0" fontId="6" fillId="0" borderId="81" xfId="70" applyFont="1" applyBorder="1" applyAlignment="1">
      <alignment vertical="center"/>
    </xf>
    <xf numFmtId="0" fontId="66" fillId="0" borderId="0" xfId="71" applyFont="1" applyAlignment="1">
      <alignment vertical="center"/>
    </xf>
    <xf numFmtId="0" fontId="0" fillId="0" borderId="0" xfId="0" applyAlignment="1">
      <alignment horizontal="right" vertical="center"/>
    </xf>
    <xf numFmtId="0" fontId="9" fillId="0" borderId="0" xfId="66" applyFont="1" applyAlignment="1">
      <alignment vertical="center"/>
    </xf>
    <xf numFmtId="0" fontId="6" fillId="0" borderId="0" xfId="67" applyFont="1" applyAlignment="1">
      <alignment vertical="center"/>
    </xf>
    <xf numFmtId="0" fontId="19" fillId="0" borderId="0" xfId="67" applyFont="1" applyAlignment="1">
      <alignment vertical="center"/>
    </xf>
    <xf numFmtId="0" fontId="7" fillId="0" borderId="0" xfId="67" applyFont="1" applyAlignment="1">
      <alignment vertical="center"/>
    </xf>
    <xf numFmtId="0" fontId="6" fillId="0" borderId="16" xfId="67" applyFont="1" applyBorder="1" applyAlignment="1">
      <alignment horizontal="centerContinuous" vertical="center" wrapText="1"/>
    </xf>
    <xf numFmtId="0" fontId="6" fillId="0" borderId="2" xfId="67" applyFont="1" applyBorder="1" applyAlignment="1">
      <alignment horizontal="centerContinuous" vertical="center"/>
    </xf>
    <xf numFmtId="0" fontId="6" fillId="0" borderId="18" xfId="67" applyFont="1" applyBorder="1" applyAlignment="1">
      <alignment horizontal="centerContinuous" vertical="center"/>
    </xf>
    <xf numFmtId="0" fontId="14" fillId="0" borderId="0" xfId="67" applyFont="1" applyAlignment="1">
      <alignment vertical="center"/>
    </xf>
    <xf numFmtId="0" fontId="9" fillId="0" borderId="0" xfId="67" applyFont="1" applyAlignment="1">
      <alignment vertical="center"/>
    </xf>
    <xf numFmtId="0" fontId="6" fillId="0" borderId="16" xfId="67" applyFont="1" applyBorder="1" applyAlignment="1">
      <alignment horizontal="center" vertical="center"/>
    </xf>
    <xf numFmtId="0" fontId="6" fillId="0" borderId="18" xfId="67" applyFont="1" applyBorder="1" applyAlignment="1">
      <alignment horizontal="center" vertical="center"/>
    </xf>
    <xf numFmtId="0" fontId="6" fillId="0" borderId="19" xfId="66" applyBorder="1" applyAlignment="1">
      <alignment shrinkToFit="1"/>
    </xf>
    <xf numFmtId="0" fontId="61" fillId="0" borderId="0" xfId="66" applyFont="1" applyAlignment="1">
      <alignment horizontal="left" vertical="center"/>
    </xf>
    <xf numFmtId="0" fontId="15" fillId="0" borderId="19" xfId="66" applyFont="1" applyBorder="1" applyAlignment="1">
      <alignment vertical="center"/>
    </xf>
    <xf numFmtId="0" fontId="16" fillId="0" borderId="0" xfId="66" applyFont="1" applyAlignment="1">
      <alignment vertical="center"/>
    </xf>
    <xf numFmtId="0" fontId="7" fillId="0" borderId="0" xfId="66" applyFont="1" applyAlignment="1">
      <alignment vertical="center"/>
    </xf>
    <xf numFmtId="0" fontId="15" fillId="0" borderId="0" xfId="66" applyFont="1" applyAlignment="1">
      <alignment horizontal="left" vertical="center"/>
    </xf>
    <xf numFmtId="0" fontId="9" fillId="0" borderId="16" xfId="67" applyFont="1" applyBorder="1" applyAlignment="1">
      <alignment vertical="center" wrapText="1"/>
    </xf>
    <xf numFmtId="0" fontId="9" fillId="0" borderId="2" xfId="67" applyFont="1" applyBorder="1" applyAlignment="1">
      <alignment vertical="center" wrapText="1"/>
    </xf>
    <xf numFmtId="0" fontId="9" fillId="0" borderId="18" xfId="67" applyFont="1" applyBorder="1" applyAlignment="1">
      <alignment vertical="center" wrapText="1"/>
    </xf>
    <xf numFmtId="0" fontId="9" fillId="0" borderId="21" xfId="67" applyFont="1" applyBorder="1" applyAlignment="1">
      <alignment horizontal="left" vertical="center" wrapText="1"/>
    </xf>
    <xf numFmtId="0" fontId="69" fillId="0" borderId="21" xfId="0" applyFont="1" applyBorder="1" applyAlignment="1">
      <alignment horizontal="left" vertical="center" wrapText="1"/>
    </xf>
    <xf numFmtId="0" fontId="6" fillId="0" borderId="16" xfId="67" applyFont="1" applyBorder="1" applyAlignment="1">
      <alignment horizontal="center" vertical="center"/>
    </xf>
    <xf numFmtId="0" fontId="6" fillId="0" borderId="18" xfId="67" applyFont="1" applyBorder="1" applyAlignment="1">
      <alignment horizontal="center" vertical="center"/>
    </xf>
    <xf numFmtId="0" fontId="67" fillId="0" borderId="0" xfId="67" applyFont="1" applyAlignment="1">
      <alignment horizontal="center" vertical="center"/>
    </xf>
    <xf numFmtId="0" fontId="63" fillId="0" borderId="0" xfId="84" applyFont="1" applyAlignment="1">
      <alignment vertical="center"/>
    </xf>
    <xf numFmtId="0" fontId="7" fillId="0" borderId="0" xfId="67" applyFont="1" applyAlignment="1">
      <alignment horizontal="center" vertical="top"/>
    </xf>
    <xf numFmtId="0" fontId="7" fillId="0" borderId="16" xfId="67" applyFont="1" applyBorder="1" applyAlignment="1">
      <alignment vertical="center" wrapText="1"/>
    </xf>
    <xf numFmtId="0" fontId="7" fillId="0" borderId="2" xfId="67" applyFont="1" applyBorder="1" applyAlignment="1">
      <alignment vertical="center" wrapText="1"/>
    </xf>
    <xf numFmtId="0" fontId="7" fillId="0" borderId="18" xfId="67" applyFont="1" applyBorder="1" applyAlignment="1">
      <alignment vertical="center" wrapText="1"/>
    </xf>
    <xf numFmtId="0" fontId="7" fillId="0" borderId="16" xfId="67" applyFont="1" applyBorder="1" applyAlignment="1">
      <alignment horizontal="center" vertical="center" wrapText="1"/>
    </xf>
    <xf numFmtId="0" fontId="7" fillId="0" borderId="2" xfId="67" applyFont="1" applyBorder="1" applyAlignment="1">
      <alignment horizontal="center" vertical="center" wrapText="1"/>
    </xf>
    <xf numFmtId="0" fontId="7" fillId="0" borderId="18" xfId="67" applyFont="1" applyBorder="1" applyAlignment="1">
      <alignment horizontal="center" vertical="center" wrapText="1"/>
    </xf>
    <xf numFmtId="0" fontId="6" fillId="0" borderId="0" xfId="66"/>
    <xf numFmtId="0" fontId="62" fillId="0" borderId="0" xfId="66" applyFont="1"/>
    <xf numFmtId="0" fontId="6" fillId="0" borderId="0" xfId="66" applyAlignment="1">
      <alignment shrinkToFit="1"/>
    </xf>
    <xf numFmtId="0" fontId="21" fillId="0" borderId="0" xfId="66" applyFont="1" applyAlignment="1">
      <alignment horizontal="center" vertical="center"/>
    </xf>
    <xf numFmtId="49" fontId="6" fillId="0" borderId="20" xfId="66" applyNumberFormat="1" applyBorder="1" applyAlignment="1">
      <alignment horizontal="center" vertical="center"/>
    </xf>
    <xf numFmtId="49" fontId="6" fillId="0" borderId="43" xfId="66" applyNumberFormat="1" applyBorder="1" applyAlignment="1">
      <alignment horizontal="center" vertical="center"/>
    </xf>
    <xf numFmtId="49" fontId="6" fillId="0" borderId="29" xfId="66" applyNumberFormat="1" applyBorder="1" applyAlignment="1">
      <alignment horizontal="center" vertical="center"/>
    </xf>
    <xf numFmtId="49" fontId="6" fillId="0" borderId="65" xfId="66" applyNumberFormat="1" applyBorder="1" applyAlignment="1">
      <alignment vertical="center" textRotation="255"/>
    </xf>
    <xf numFmtId="49" fontId="6" fillId="0" borderId="90" xfId="66" applyNumberFormat="1" applyBorder="1" applyAlignment="1">
      <alignment vertical="center" textRotation="255"/>
    </xf>
    <xf numFmtId="0" fontId="6" fillId="0" borderId="91" xfId="66" applyBorder="1" applyAlignment="1">
      <alignment vertical="center" textRotation="255"/>
    </xf>
    <xf numFmtId="0" fontId="6" fillId="0" borderId="87" xfId="66" applyBorder="1" applyAlignment="1">
      <alignment vertical="center" textRotation="255"/>
    </xf>
    <xf numFmtId="49" fontId="6" fillId="0" borderId="21" xfId="66" applyNumberFormat="1" applyBorder="1" applyAlignment="1">
      <alignment vertical="center"/>
    </xf>
    <xf numFmtId="49" fontId="6" fillId="0" borderId="0" xfId="66" applyNumberFormat="1" applyAlignment="1">
      <alignment vertical="center"/>
    </xf>
    <xf numFmtId="49" fontId="6" fillId="0" borderId="31" xfId="66" applyNumberFormat="1" applyBorder="1" applyAlignment="1">
      <alignment vertical="center" shrinkToFit="1"/>
    </xf>
    <xf numFmtId="0" fontId="0" fillId="0" borderId="32" xfId="0" applyBorder="1" applyAlignment="1">
      <alignment vertical="center" shrinkToFit="1"/>
    </xf>
    <xf numFmtId="49" fontId="6" fillId="0" borderId="66" xfId="66" applyNumberFormat="1" applyBorder="1" applyAlignment="1">
      <alignment horizontal="center" vertical="center" textRotation="255"/>
    </xf>
    <xf numFmtId="49" fontId="6" fillId="0" borderId="43" xfId="66" applyNumberFormat="1" applyBorder="1" applyAlignment="1">
      <alignment horizontal="center" vertical="center" textRotation="255"/>
    </xf>
    <xf numFmtId="0" fontId="6" fillId="0" borderId="29" xfId="66" applyBorder="1" applyAlignment="1">
      <alignment horizontal="center" vertical="center" textRotation="255"/>
    </xf>
    <xf numFmtId="49" fontId="6" fillId="0" borderId="92" xfId="66" applyNumberFormat="1" applyBorder="1" applyAlignment="1">
      <alignment horizontal="center" vertical="center"/>
    </xf>
    <xf numFmtId="0" fontId="6" fillId="0" borderId="2" xfId="66" applyBorder="1" applyAlignment="1">
      <alignment horizontal="center" vertical="center"/>
    </xf>
    <xf numFmtId="0" fontId="6" fillId="0" borderId="93" xfId="66" applyBorder="1" applyAlignment="1">
      <alignment horizontal="center" vertical="center"/>
    </xf>
    <xf numFmtId="49" fontId="6" fillId="0" borderId="88" xfId="66" applyNumberFormat="1" applyBorder="1" applyAlignment="1">
      <alignment horizontal="center" vertical="center"/>
    </xf>
    <xf numFmtId="0" fontId="6" fillId="0" borderId="94" xfId="66" applyBorder="1" applyAlignment="1">
      <alignment horizontal="center" vertical="center"/>
    </xf>
    <xf numFmtId="49" fontId="6" fillId="0" borderId="95" xfId="66" applyNumberFormat="1" applyBorder="1" applyAlignment="1">
      <alignment vertical="center"/>
    </xf>
    <xf numFmtId="0" fontId="6" fillId="0" borderId="96" xfId="66" applyBorder="1" applyAlignment="1">
      <alignment vertical="center"/>
    </xf>
    <xf numFmtId="49" fontId="6" fillId="0" borderId="97" xfId="66" applyNumberFormat="1" applyBorder="1" applyAlignment="1">
      <alignment vertical="center"/>
    </xf>
    <xf numFmtId="0" fontId="6" fillId="0" borderId="25" xfId="66" applyBorder="1" applyAlignment="1">
      <alignment vertical="center"/>
    </xf>
    <xf numFmtId="49" fontId="6" fillId="0" borderId="97" xfId="66" applyNumberFormat="1" applyBorder="1" applyAlignment="1">
      <alignment horizontal="center" vertical="center"/>
    </xf>
    <xf numFmtId="49" fontId="6" fillId="0" borderId="93" xfId="66" applyNumberFormat="1" applyBorder="1" applyAlignment="1">
      <alignment horizontal="center" vertical="center"/>
    </xf>
    <xf numFmtId="49" fontId="20" fillId="0" borderId="0" xfId="66" applyNumberFormat="1" applyFont="1" applyAlignment="1">
      <alignment horizontal="right" vertical="center"/>
    </xf>
    <xf numFmtId="49" fontId="20" fillId="0" borderId="0" xfId="66" applyNumberFormat="1" applyFont="1" applyAlignment="1">
      <alignment vertical="center"/>
    </xf>
    <xf numFmtId="49" fontId="6" fillId="0" borderId="110" xfId="66" applyNumberFormat="1" applyBorder="1" applyAlignment="1">
      <alignment horizontal="center" vertical="center"/>
    </xf>
    <xf numFmtId="49" fontId="6" fillId="0" borderId="107" xfId="66" applyNumberFormat="1" applyBorder="1" applyAlignment="1">
      <alignment horizontal="center" vertical="center"/>
    </xf>
    <xf numFmtId="49" fontId="6" fillId="0" borderId="110" xfId="66" applyNumberFormat="1" applyBorder="1" applyAlignment="1">
      <alignment vertical="center"/>
    </xf>
    <xf numFmtId="0" fontId="6" fillId="0" borderId="28" xfId="66" applyBorder="1" applyAlignment="1">
      <alignment vertical="center"/>
    </xf>
    <xf numFmtId="0" fontId="0" fillId="0" borderId="89" xfId="0" applyBorder="1" applyAlignment="1">
      <alignment horizontal="center" vertical="center"/>
    </xf>
    <xf numFmtId="49" fontId="6" fillId="0" borderId="108" xfId="66" applyNumberFormat="1" applyBorder="1" applyAlignment="1">
      <alignment vertical="center" textRotation="255"/>
    </xf>
    <xf numFmtId="49" fontId="6" fillId="0" borderId="35" xfId="66" applyNumberFormat="1" applyBorder="1" applyAlignment="1">
      <alignment vertical="center" textRotation="255"/>
    </xf>
    <xf numFmtId="0" fontId="6" fillId="0" borderId="109" xfId="66" applyBorder="1" applyAlignment="1">
      <alignment vertical="center" textRotation="255"/>
    </xf>
    <xf numFmtId="0" fontId="6" fillId="0" borderId="38" xfId="66" applyBorder="1" applyAlignment="1">
      <alignment vertical="center" textRotation="255"/>
    </xf>
    <xf numFmtId="49" fontId="6" fillId="0" borderId="106" xfId="66" applyNumberFormat="1" applyBorder="1" applyAlignment="1">
      <alignment horizontal="center" vertical="center"/>
    </xf>
    <xf numFmtId="0" fontId="6" fillId="0" borderId="27" xfId="66" applyBorder="1" applyAlignment="1">
      <alignment horizontal="center" vertical="center"/>
    </xf>
    <xf numFmtId="0" fontId="6" fillId="0" borderId="107" xfId="66" applyBorder="1" applyAlignment="1">
      <alignment horizontal="center" vertical="center"/>
    </xf>
    <xf numFmtId="49" fontId="6" fillId="0" borderId="103" xfId="66" applyNumberFormat="1" applyBorder="1" applyAlignment="1">
      <alignment horizontal="center" vertical="center"/>
    </xf>
    <xf numFmtId="0" fontId="6" fillId="0" borderId="104" xfId="66" applyBorder="1" applyAlignment="1">
      <alignment horizontal="center" vertical="center"/>
    </xf>
    <xf numFmtId="49" fontId="6" fillId="0" borderId="98" xfId="66" applyNumberFormat="1" applyBorder="1" applyAlignment="1">
      <alignment horizontal="center" vertical="center"/>
    </xf>
    <xf numFmtId="0" fontId="6" fillId="0" borderId="99" xfId="66" applyBorder="1" applyAlignment="1">
      <alignment horizontal="center" vertical="center"/>
    </xf>
    <xf numFmtId="0" fontId="6" fillId="0" borderId="89" xfId="66" applyBorder="1" applyAlignment="1">
      <alignment horizontal="center" vertical="center"/>
    </xf>
    <xf numFmtId="49" fontId="6" fillId="0" borderId="100" xfId="66" applyNumberFormat="1" applyBorder="1" applyAlignment="1">
      <alignment horizontal="center" vertical="center"/>
    </xf>
    <xf numFmtId="0" fontId="6" fillId="0" borderId="101" xfId="66" applyBorder="1" applyAlignment="1">
      <alignment horizontal="center" vertical="center"/>
    </xf>
    <xf numFmtId="0" fontId="6" fillId="0" borderId="102" xfId="66" applyBorder="1" applyAlignment="1">
      <alignment horizontal="center" vertical="center"/>
    </xf>
    <xf numFmtId="49" fontId="6" fillId="0" borderId="95" xfId="66" applyNumberFormat="1" applyBorder="1" applyAlignment="1">
      <alignment horizontal="center" vertical="center"/>
    </xf>
    <xf numFmtId="49" fontId="6" fillId="0" borderId="105" xfId="66" applyNumberFormat="1" applyBorder="1" applyAlignment="1">
      <alignment horizontal="center" vertical="center"/>
    </xf>
    <xf numFmtId="0" fontId="6" fillId="0" borderId="105" xfId="66" applyBorder="1" applyAlignment="1">
      <alignment horizontal="center" vertical="center"/>
    </xf>
    <xf numFmtId="0" fontId="6" fillId="0" borderId="3" xfId="66" applyBorder="1" applyAlignment="1">
      <alignment horizontal="center" vertical="center"/>
    </xf>
    <xf numFmtId="49" fontId="23" fillId="0" borderId="0" xfId="66" applyNumberFormat="1" applyFont="1" applyAlignment="1">
      <alignment horizontal="center" vertical="center"/>
    </xf>
    <xf numFmtId="0" fontId="6" fillId="0" borderId="3" xfId="66" applyBorder="1" applyAlignment="1">
      <alignment vertical="center"/>
    </xf>
    <xf numFmtId="49" fontId="6" fillId="0" borderId="16" xfId="66" applyNumberFormat="1" applyBorder="1" applyAlignment="1">
      <alignment vertical="center"/>
    </xf>
    <xf numFmtId="0" fontId="6" fillId="0" borderId="2" xfId="66" applyBorder="1" applyAlignment="1">
      <alignment vertical="center"/>
    </xf>
    <xf numFmtId="0" fontId="0" fillId="0" borderId="2" xfId="0" applyBorder="1" applyAlignment="1">
      <alignment vertical="center"/>
    </xf>
    <xf numFmtId="0" fontId="0" fillId="0" borderId="18" xfId="0" applyBorder="1" applyAlignment="1">
      <alignment vertical="center"/>
    </xf>
    <xf numFmtId="49" fontId="17" fillId="0" borderId="0" xfId="66" applyNumberFormat="1" applyFont="1" applyAlignment="1">
      <alignment horizontal="right" vertical="center"/>
    </xf>
    <xf numFmtId="49" fontId="17" fillId="0" borderId="0" xfId="66" applyNumberFormat="1" applyFont="1" applyAlignment="1">
      <alignment vertical="center"/>
    </xf>
    <xf numFmtId="0" fontId="0" fillId="0" borderId="105" xfId="0" applyBorder="1" applyAlignment="1">
      <alignment horizontal="center" vertical="center"/>
    </xf>
    <xf numFmtId="0" fontId="0" fillId="0" borderId="104" xfId="0" applyBorder="1" applyAlignment="1">
      <alignment horizontal="center" vertical="center"/>
    </xf>
    <xf numFmtId="49" fontId="6" fillId="0" borderId="111" xfId="66" applyNumberFormat="1" applyBorder="1" applyAlignment="1">
      <alignment vertical="center"/>
    </xf>
    <xf numFmtId="0" fontId="6" fillId="0" borderId="101" xfId="66" applyBorder="1" applyAlignment="1">
      <alignment vertical="center"/>
    </xf>
    <xf numFmtId="0" fontId="4" fillId="0" borderId="101" xfId="0" applyFont="1" applyBorder="1" applyAlignment="1">
      <alignment vertical="center"/>
    </xf>
    <xf numFmtId="0" fontId="4" fillId="0" borderId="112" xfId="0" applyFont="1" applyBorder="1" applyAlignment="1">
      <alignment vertical="center"/>
    </xf>
    <xf numFmtId="49" fontId="6" fillId="0" borderId="38" xfId="66" applyNumberFormat="1" applyBorder="1" applyAlignment="1">
      <alignment horizontal="center" vertical="center" wrapText="1"/>
    </xf>
    <xf numFmtId="0" fontId="0" fillId="0" borderId="40" xfId="0" applyBorder="1" applyAlignment="1">
      <alignment horizontal="center" vertical="center" wrapText="1"/>
    </xf>
    <xf numFmtId="49" fontId="6" fillId="0" borderId="31" xfId="66" applyNumberFormat="1" applyBorder="1" applyAlignment="1">
      <alignment horizontal="center" vertical="center" wrapText="1"/>
    </xf>
    <xf numFmtId="0" fontId="0" fillId="0" borderId="32" xfId="0" applyBorder="1" applyAlignment="1">
      <alignment horizontal="center" vertical="center" wrapText="1"/>
    </xf>
    <xf numFmtId="0" fontId="6" fillId="0" borderId="13" xfId="66" applyBorder="1" applyAlignment="1">
      <alignment horizontal="center" vertical="center" wrapText="1"/>
    </xf>
    <xf numFmtId="0" fontId="0" fillId="0" borderId="17" xfId="0" applyBorder="1" applyAlignment="1">
      <alignment horizontal="center" vertical="center" wrapText="1"/>
    </xf>
    <xf numFmtId="0" fontId="6" fillId="0" borderId="32" xfId="66" applyBorder="1" applyAlignment="1">
      <alignment vertical="center"/>
    </xf>
    <xf numFmtId="0" fontId="6" fillId="0" borderId="16" xfId="66" applyBorder="1" applyAlignment="1">
      <alignment vertical="center"/>
    </xf>
    <xf numFmtId="0" fontId="6" fillId="0" borderId="18" xfId="66" applyBorder="1" applyAlignment="1">
      <alignment vertical="center"/>
    </xf>
    <xf numFmtId="0" fontId="6" fillId="0" borderId="19" xfId="66" applyBorder="1" applyAlignment="1">
      <alignment vertical="center"/>
    </xf>
    <xf numFmtId="0" fontId="6" fillId="0" borderId="17" xfId="66" applyBorder="1" applyAlignment="1">
      <alignment vertical="center"/>
    </xf>
    <xf numFmtId="0" fontId="6" fillId="0" borderId="19" xfId="66" applyBorder="1" applyAlignment="1">
      <alignment shrinkToFit="1"/>
    </xf>
    <xf numFmtId="0" fontId="20" fillId="0" borderId="0" xfId="68" applyFont="1" applyAlignment="1">
      <alignment horizontal="center" vertical="center"/>
    </xf>
    <xf numFmtId="0" fontId="20" fillId="0" borderId="19" xfId="68" applyFont="1" applyBorder="1" applyAlignment="1">
      <alignment horizontal="center" vertical="center"/>
    </xf>
    <xf numFmtId="49" fontId="18" fillId="0" borderId="0" xfId="66" applyNumberFormat="1" applyFont="1" applyAlignment="1">
      <alignment horizontal="right" vertical="center"/>
    </xf>
    <xf numFmtId="0" fontId="6" fillId="0" borderId="31" xfId="0" applyFont="1" applyBorder="1" applyAlignment="1">
      <alignment horizontal="center" vertical="center"/>
    </xf>
    <xf numFmtId="0" fontId="15" fillId="0" borderId="0" xfId="0" applyFont="1" applyAlignment="1">
      <alignment horizontal="center" vertical="center"/>
    </xf>
    <xf numFmtId="0" fontId="15" fillId="0" borderId="32" xfId="0" applyFont="1" applyBorder="1" applyAlignment="1">
      <alignment horizontal="center" vertical="center"/>
    </xf>
    <xf numFmtId="0" fontId="15" fillId="0" borderId="31" xfId="0" applyFont="1" applyBorder="1" applyAlignment="1">
      <alignment horizontal="center" vertical="center"/>
    </xf>
    <xf numFmtId="0" fontId="7" fillId="0" borderId="26" xfId="0" applyFont="1" applyBorder="1" applyAlignment="1">
      <alignment horizontal="center" vertical="center"/>
    </xf>
    <xf numFmtId="0" fontId="7" fillId="0" borderId="21" xfId="0" applyFont="1" applyBorder="1" applyAlignment="1">
      <alignment horizontal="center" vertical="center"/>
    </xf>
    <xf numFmtId="0" fontId="7" fillId="0" borderId="30" xfId="0" applyFont="1" applyBorder="1" applyAlignment="1">
      <alignment horizontal="center" vertical="center"/>
    </xf>
    <xf numFmtId="0" fontId="15" fillId="0" borderId="35" xfId="0" applyFont="1" applyBorder="1" applyAlignment="1">
      <alignment horizontal="center" vertical="center"/>
    </xf>
    <xf numFmtId="0" fontId="15" fillId="0" borderId="36" xfId="0" applyFont="1" applyBorder="1" applyAlignment="1">
      <alignment horizontal="center" vertical="center"/>
    </xf>
    <xf numFmtId="0" fontId="15" fillId="0" borderId="37" xfId="0" applyFont="1" applyBorder="1" applyAlignment="1">
      <alignment horizontal="center" vertical="center"/>
    </xf>
    <xf numFmtId="0" fontId="13" fillId="0" borderId="55" xfId="0" applyFont="1" applyBorder="1" applyAlignment="1">
      <alignment horizontal="center" vertical="center" shrinkToFit="1"/>
    </xf>
    <xf numFmtId="0" fontId="13" fillId="0" borderId="39" xfId="0" applyFont="1" applyBorder="1" applyAlignment="1">
      <alignment horizontal="center" vertical="center" shrinkToFit="1"/>
    </xf>
    <xf numFmtId="0" fontId="13" fillId="0" borderId="54" xfId="0" applyFont="1" applyBorder="1" applyAlignment="1">
      <alignment horizontal="center" vertical="center" shrinkToFit="1"/>
    </xf>
    <xf numFmtId="0" fontId="6" fillId="0" borderId="0" xfId="0" applyFont="1" applyAlignment="1">
      <alignment vertical="center"/>
    </xf>
    <xf numFmtId="0" fontId="0" fillId="0" borderId="0" xfId="0" applyAlignment="1">
      <alignment vertical="center"/>
    </xf>
    <xf numFmtId="0" fontId="0" fillId="0" borderId="0" xfId="0" applyAlignment="1">
      <alignment horizontal="center" vertical="center"/>
    </xf>
    <xf numFmtId="0" fontId="0" fillId="0" borderId="32" xfId="0" applyBorder="1" applyAlignment="1">
      <alignment horizontal="center" vertical="center"/>
    </xf>
    <xf numFmtId="0" fontId="13" fillId="0" borderId="64" xfId="0" applyFont="1" applyBorder="1" applyAlignment="1">
      <alignment horizontal="right" vertical="center"/>
    </xf>
    <xf numFmtId="0" fontId="15" fillId="0" borderId="19" xfId="0" applyFont="1" applyBorder="1" applyAlignment="1">
      <alignment horizontal="right" vertical="center"/>
    </xf>
    <xf numFmtId="0" fontId="6" fillId="0" borderId="19" xfId="0" applyFont="1" applyBorder="1" applyAlignment="1">
      <alignment vertical="center"/>
    </xf>
    <xf numFmtId="0" fontId="0" fillId="0" borderId="19" xfId="0" applyBorder="1" applyAlignment="1">
      <alignment vertical="center"/>
    </xf>
    <xf numFmtId="0" fontId="13" fillId="0" borderId="40" xfId="0" applyFont="1" applyBorder="1" applyAlignment="1">
      <alignment horizontal="center" vertical="center" shrinkToFit="1"/>
    </xf>
    <xf numFmtId="0" fontId="18" fillId="0" borderId="0" xfId="0" applyFont="1" applyAlignment="1">
      <alignment horizontal="right" vertical="center"/>
    </xf>
    <xf numFmtId="0" fontId="18" fillId="0" borderId="19" xfId="0" applyFont="1" applyBorder="1" applyAlignment="1">
      <alignment horizontal="right" vertical="center"/>
    </xf>
    <xf numFmtId="0" fontId="18" fillId="0" borderId="26" xfId="0" applyFont="1" applyBorder="1" applyAlignment="1">
      <alignment horizontal="center" vertical="center"/>
    </xf>
    <xf numFmtId="0" fontId="0" fillId="0" borderId="30" xfId="0" applyBorder="1" applyAlignment="1">
      <alignment horizontal="center" vertical="center"/>
    </xf>
    <xf numFmtId="0" fontId="0" fillId="0" borderId="31" xfId="0" applyBorder="1" applyAlignment="1">
      <alignment horizontal="center" vertical="center"/>
    </xf>
    <xf numFmtId="0" fontId="0" fillId="0" borderId="13" xfId="0" applyBorder="1" applyAlignment="1">
      <alignment horizontal="center" vertical="center"/>
    </xf>
    <xf numFmtId="0" fontId="0" fillId="0" borderId="17" xfId="0" applyBorder="1" applyAlignment="1">
      <alignment horizontal="center" vertical="center"/>
    </xf>
    <xf numFmtId="0" fontId="18" fillId="0" borderId="0" xfId="0" applyFont="1" applyAlignment="1">
      <alignment horizontal="left" vertical="center" indent="16"/>
    </xf>
    <xf numFmtId="0" fontId="18" fillId="0" borderId="32" xfId="0" applyFont="1" applyBorder="1" applyAlignment="1">
      <alignment horizontal="left" vertical="center" indent="16"/>
    </xf>
    <xf numFmtId="0" fontId="6" fillId="0" borderId="26" xfId="0" applyFont="1" applyBorder="1" applyAlignment="1">
      <alignment horizontal="center" vertical="center"/>
    </xf>
    <xf numFmtId="0" fontId="13" fillId="0" borderId="26" xfId="0" applyFont="1" applyBorder="1" applyAlignment="1">
      <alignment horizontal="center"/>
    </xf>
    <xf numFmtId="0" fontId="13" fillId="0" borderId="21" xfId="0" applyFont="1" applyBorder="1" applyAlignment="1">
      <alignment horizontal="center"/>
    </xf>
    <xf numFmtId="0" fontId="13" fillId="0" borderId="30" xfId="0" applyFont="1" applyBorder="1" applyAlignment="1">
      <alignment horizontal="center"/>
    </xf>
    <xf numFmtId="0" fontId="13" fillId="0" borderId="31" xfId="0" applyFont="1" applyBorder="1" applyAlignment="1">
      <alignment horizontal="center"/>
    </xf>
    <xf numFmtId="0" fontId="13" fillId="0" borderId="0" xfId="0" applyFont="1" applyAlignment="1">
      <alignment horizontal="center"/>
    </xf>
    <xf numFmtId="0" fontId="13" fillId="0" borderId="32" xfId="0" applyFont="1" applyBorder="1" applyAlignment="1">
      <alignment horizontal="center"/>
    </xf>
    <xf numFmtId="0" fontId="13" fillId="0" borderId="31" xfId="0" applyFont="1" applyBorder="1" applyAlignment="1">
      <alignment horizontal="center" vertical="top" shrinkToFit="1"/>
    </xf>
    <xf numFmtId="0" fontId="13" fillId="0" borderId="0" xfId="0" applyFont="1" applyAlignment="1">
      <alignment horizontal="center" vertical="top" shrinkToFit="1"/>
    </xf>
    <xf numFmtId="0" fontId="13" fillId="0" borderId="32" xfId="0" applyFont="1" applyBorder="1" applyAlignment="1">
      <alignment horizontal="center" vertical="top" shrinkToFit="1"/>
    </xf>
    <xf numFmtId="0" fontId="13" fillId="0" borderId="13" xfId="0" applyFont="1" applyBorder="1" applyAlignment="1">
      <alignment horizontal="center" vertical="top" shrinkToFit="1"/>
    </xf>
    <xf numFmtId="0" fontId="13" fillId="0" borderId="19" xfId="0" applyFont="1" applyBorder="1" applyAlignment="1">
      <alignment horizontal="center" vertical="top" shrinkToFit="1"/>
    </xf>
    <xf numFmtId="0" fontId="13" fillId="0" borderId="17" xfId="0" applyFont="1" applyBorder="1" applyAlignment="1">
      <alignment horizontal="center" vertical="top" shrinkToFit="1"/>
    </xf>
    <xf numFmtId="0" fontId="6" fillId="0" borderId="26" xfId="66" applyBorder="1" applyAlignment="1">
      <alignment vertical="center"/>
    </xf>
    <xf numFmtId="0" fontId="0" fillId="0" borderId="21" xfId="0" applyBorder="1" applyAlignment="1">
      <alignment vertical="center"/>
    </xf>
    <xf numFmtId="0" fontId="0" fillId="0" borderId="30" xfId="0" applyBorder="1" applyAlignment="1">
      <alignment vertical="center"/>
    </xf>
    <xf numFmtId="0" fontId="0" fillId="0" borderId="31" xfId="0" applyBorder="1" applyAlignment="1">
      <alignment vertical="center"/>
    </xf>
    <xf numFmtId="0" fontId="0" fillId="0" borderId="32" xfId="0" applyBorder="1" applyAlignment="1">
      <alignment vertical="center"/>
    </xf>
    <xf numFmtId="0" fontId="0" fillId="0" borderId="13" xfId="0" applyBorder="1" applyAlignment="1">
      <alignment vertical="center"/>
    </xf>
    <xf numFmtId="0" fontId="0" fillId="0" borderId="17" xfId="0" applyBorder="1" applyAlignment="1">
      <alignment vertical="center"/>
    </xf>
    <xf numFmtId="176" fontId="6" fillId="0" borderId="0" xfId="66" applyNumberFormat="1" applyAlignment="1">
      <alignment horizontal="center" vertical="center"/>
    </xf>
    <xf numFmtId="0" fontId="6" fillId="0" borderId="0" xfId="69" applyFont="1" applyAlignment="1">
      <alignment vertical="center"/>
    </xf>
    <xf numFmtId="0" fontId="18" fillId="0" borderId="0" xfId="66" applyFont="1" applyAlignment="1">
      <alignment horizontal="right" vertical="center"/>
    </xf>
    <xf numFmtId="0" fontId="15" fillId="0" borderId="16" xfId="0" applyFont="1" applyBorder="1" applyAlignment="1">
      <alignment horizontal="center" vertical="center"/>
    </xf>
    <xf numFmtId="0" fontId="0" fillId="0" borderId="2" xfId="0" applyBorder="1" applyAlignment="1">
      <alignment horizontal="center" vertical="center"/>
    </xf>
    <xf numFmtId="0" fontId="0" fillId="0" borderId="18" xfId="0" applyBorder="1" applyAlignment="1">
      <alignment horizontal="center" vertical="center"/>
    </xf>
    <xf numFmtId="0" fontId="6" fillId="0" borderId="26" xfId="66" applyBorder="1" applyAlignment="1">
      <alignment horizontal="center" vertical="center"/>
    </xf>
    <xf numFmtId="0" fontId="0" fillId="0" borderId="21" xfId="0" applyBorder="1" applyAlignment="1">
      <alignment horizontal="center" vertical="center"/>
    </xf>
    <xf numFmtId="0" fontId="0" fillId="0" borderId="19" xfId="0" applyBorder="1" applyAlignment="1">
      <alignment horizontal="center" vertical="center"/>
    </xf>
    <xf numFmtId="0" fontId="18" fillId="0" borderId="0" xfId="66" applyFont="1" applyAlignment="1">
      <alignment horizontal="left" vertical="center" indent="14"/>
    </xf>
    <xf numFmtId="0" fontId="18" fillId="0" borderId="32" xfId="66" applyFont="1" applyBorder="1" applyAlignment="1">
      <alignment horizontal="left" vertical="center" indent="14"/>
    </xf>
    <xf numFmtId="0" fontId="6" fillId="0" borderId="0" xfId="66" applyAlignment="1">
      <alignment vertical="center"/>
    </xf>
    <xf numFmtId="176" fontId="6" fillId="0" borderId="36" xfId="66" applyNumberFormat="1" applyBorder="1" applyAlignment="1">
      <alignment horizontal="center" vertical="center"/>
    </xf>
    <xf numFmtId="0" fontId="0" fillId="0" borderId="36" xfId="0" applyBorder="1" applyAlignment="1">
      <alignment vertical="center"/>
    </xf>
    <xf numFmtId="0" fontId="4" fillId="0" borderId="0" xfId="0" applyFont="1" applyAlignment="1">
      <alignment vertical="center"/>
    </xf>
    <xf numFmtId="0" fontId="60" fillId="0" borderId="0" xfId="69" applyFont="1" applyAlignment="1">
      <alignment vertical="center"/>
    </xf>
    <xf numFmtId="0" fontId="70" fillId="0" borderId="0" xfId="0" applyFont="1" applyAlignment="1">
      <alignment vertical="center"/>
    </xf>
    <xf numFmtId="0" fontId="6" fillId="0" borderId="20" xfId="66" applyBorder="1" applyAlignment="1">
      <alignment horizontal="center" vertical="center"/>
    </xf>
    <xf numFmtId="0" fontId="6" fillId="0" borderId="43" xfId="66" applyBorder="1" applyAlignment="1">
      <alignment horizontal="center" vertical="center"/>
    </xf>
    <xf numFmtId="0" fontId="4" fillId="0" borderId="29" xfId="0" applyFont="1" applyBorder="1" applyAlignment="1">
      <alignment horizontal="center" vertical="center"/>
    </xf>
    <xf numFmtId="0" fontId="6" fillId="0" borderId="26" xfId="66" applyBorder="1" applyAlignment="1">
      <alignment vertical="center" wrapText="1"/>
    </xf>
    <xf numFmtId="0" fontId="15" fillId="0" borderId="21" xfId="0" applyFont="1" applyBorder="1" applyAlignment="1">
      <alignment vertical="center" wrapText="1"/>
    </xf>
    <xf numFmtId="0" fontId="15" fillId="0" borderId="30" xfId="0" applyFont="1" applyBorder="1" applyAlignment="1">
      <alignment vertical="center" wrapText="1"/>
    </xf>
    <xf numFmtId="0" fontId="15" fillId="0" borderId="31" xfId="0" applyFont="1" applyBorder="1" applyAlignment="1">
      <alignment vertical="center" wrapText="1"/>
    </xf>
    <xf numFmtId="0" fontId="15" fillId="0" borderId="0" xfId="0" applyFont="1" applyAlignment="1">
      <alignment vertical="center" wrapText="1"/>
    </xf>
    <xf numFmtId="0" fontId="15" fillId="0" borderId="32" xfId="0" applyFont="1" applyBorder="1" applyAlignment="1">
      <alignment vertical="center" wrapText="1"/>
    </xf>
    <xf numFmtId="0" fontId="15" fillId="0" borderId="13" xfId="0" applyFont="1" applyBorder="1" applyAlignment="1">
      <alignment vertical="center" wrapText="1"/>
    </xf>
    <xf numFmtId="0" fontId="15" fillId="0" borderId="19" xfId="0" applyFont="1" applyBorder="1" applyAlignment="1">
      <alignment vertical="center" wrapText="1"/>
    </xf>
    <xf numFmtId="0" fontId="15" fillId="0" borderId="17" xfId="0" applyFont="1" applyBorder="1" applyAlignment="1">
      <alignment vertical="center" wrapText="1"/>
    </xf>
    <xf numFmtId="0" fontId="18" fillId="0" borderId="0" xfId="0" applyFont="1" applyAlignment="1">
      <alignment horizontal="center"/>
    </xf>
    <xf numFmtId="0" fontId="15" fillId="0" borderId="0" xfId="0" applyFont="1" applyAlignment="1">
      <alignment wrapText="1"/>
    </xf>
    <xf numFmtId="0" fontId="15" fillId="0" borderId="0" xfId="0" applyFont="1" applyAlignment="1">
      <alignment horizontal="distributed"/>
    </xf>
    <xf numFmtId="0" fontId="15" fillId="0" borderId="0" xfId="0" applyFont="1" applyAlignment="1">
      <alignment horizontal="distributed" vertical="center"/>
    </xf>
    <xf numFmtId="0" fontId="15" fillId="0" borderId="0" xfId="0" applyFont="1" applyAlignment="1">
      <alignment horizontal="left" vertical="center" wrapText="1"/>
    </xf>
    <xf numFmtId="0" fontId="15" fillId="0" borderId="0" xfId="0" applyFont="1" applyAlignment="1">
      <alignment horizontal="center"/>
    </xf>
    <xf numFmtId="49" fontId="15" fillId="0" borderId="0" xfId="0" applyNumberFormat="1" applyFont="1" applyAlignment="1">
      <alignment horizontal="center"/>
    </xf>
    <xf numFmtId="0" fontId="22" fillId="0" borderId="0" xfId="0" applyFont="1" applyAlignment="1">
      <alignment horizontal="center" vertical="center"/>
    </xf>
    <xf numFmtId="49" fontId="15" fillId="0" borderId="0" xfId="0" applyNumberFormat="1" applyFont="1" applyAlignment="1">
      <alignment horizontal="center" vertical="center"/>
    </xf>
    <xf numFmtId="0" fontId="16" fillId="0" borderId="0" xfId="72" applyFont="1" applyAlignment="1">
      <alignment horizontal="center" vertical="center"/>
    </xf>
    <xf numFmtId="0" fontId="6" fillId="0" borderId="19" xfId="73" applyBorder="1" applyAlignment="1">
      <alignment horizontal="center" vertical="center"/>
    </xf>
    <xf numFmtId="0" fontId="7" fillId="0" borderId="48" xfId="72" applyBorder="1" applyAlignment="1">
      <alignment horizontal="center" vertical="center"/>
    </xf>
    <xf numFmtId="0" fontId="6" fillId="0" borderId="48" xfId="73" applyBorder="1" applyAlignment="1">
      <alignment horizontal="center" vertical="center"/>
    </xf>
    <xf numFmtId="0" fontId="7" fillId="0" borderId="58" xfId="72" applyBorder="1" applyAlignment="1">
      <alignment horizontal="right" vertical="center"/>
    </xf>
    <xf numFmtId="0" fontId="6" fillId="0" borderId="58" xfId="73" applyBorder="1" applyAlignment="1">
      <alignment horizontal="right" vertical="center"/>
    </xf>
    <xf numFmtId="0" fontId="7" fillId="0" borderId="0" xfId="72" applyAlignment="1">
      <alignment horizontal="center" vertical="center"/>
    </xf>
    <xf numFmtId="0" fontId="6" fillId="0" borderId="0" xfId="73" applyAlignment="1">
      <alignment horizontal="center" vertical="center"/>
    </xf>
    <xf numFmtId="49" fontId="63" fillId="0" borderId="0" xfId="72" applyNumberFormat="1" applyFont="1" applyAlignment="1">
      <alignment horizontal="center" vertical="center"/>
    </xf>
    <xf numFmtId="0" fontId="62" fillId="0" borderId="0" xfId="73" applyFont="1" applyAlignment="1">
      <alignment horizontal="center" vertical="center"/>
    </xf>
    <xf numFmtId="0" fontId="7" fillId="0" borderId="59" xfId="72" applyBorder="1" applyAlignment="1">
      <alignment horizontal="left" vertical="center"/>
    </xf>
    <xf numFmtId="0" fontId="6" fillId="0" borderId="59" xfId="73" applyBorder="1" applyAlignment="1">
      <alignment horizontal="left" vertical="center"/>
    </xf>
    <xf numFmtId="0" fontId="7" fillId="0" borderId="49" xfId="72" applyBorder="1" applyAlignment="1">
      <alignment horizontal="center" vertical="center"/>
    </xf>
    <xf numFmtId="0" fontId="7" fillId="0" borderId="55" xfId="72" applyBorder="1" applyAlignment="1">
      <alignment horizontal="right" vertical="center"/>
    </xf>
    <xf numFmtId="0" fontId="7" fillId="0" borderId="39" xfId="72" applyBorder="1" applyAlignment="1">
      <alignment horizontal="right" vertical="center"/>
    </xf>
    <xf numFmtId="0" fontId="7" fillId="0" borderId="0" xfId="72" applyAlignment="1">
      <alignment horizontal="right" vertical="center"/>
    </xf>
    <xf numFmtId="0" fontId="7" fillId="0" borderId="57" xfId="72" applyBorder="1" applyAlignment="1">
      <alignment horizontal="right" vertical="center"/>
    </xf>
    <xf numFmtId="0" fontId="7" fillId="0" borderId="36" xfId="72" applyBorder="1" applyAlignment="1">
      <alignment horizontal="right" vertical="center"/>
    </xf>
    <xf numFmtId="0" fontId="7" fillId="0" borderId="39" xfId="72" applyBorder="1" applyAlignment="1">
      <alignment horizontal="center" vertical="center"/>
    </xf>
    <xf numFmtId="0" fontId="7" fillId="0" borderId="36" xfId="72" applyBorder="1" applyAlignment="1">
      <alignment horizontal="center" vertical="center"/>
    </xf>
    <xf numFmtId="0" fontId="7" fillId="0" borderId="40" xfId="72" applyBorder="1" applyAlignment="1">
      <alignment horizontal="left" vertical="center"/>
    </xf>
    <xf numFmtId="0" fontId="7" fillId="0" borderId="32" xfId="72" applyBorder="1" applyAlignment="1">
      <alignment horizontal="left" vertical="center"/>
    </xf>
    <xf numFmtId="0" fontId="7" fillId="0" borderId="37" xfId="72" applyBorder="1" applyAlignment="1">
      <alignment horizontal="left" vertical="center"/>
    </xf>
    <xf numFmtId="0" fontId="7" fillId="0" borderId="48" xfId="72" applyBorder="1" applyAlignment="1">
      <alignment horizontal="center" vertical="center" shrinkToFit="1"/>
    </xf>
    <xf numFmtId="0" fontId="6" fillId="0" borderId="61" xfId="73" applyBorder="1" applyAlignment="1">
      <alignment horizontal="center" vertical="center" shrinkToFit="1"/>
    </xf>
    <xf numFmtId="0" fontId="9" fillId="0" borderId="85" xfId="72" applyFont="1" applyBorder="1" applyAlignment="1">
      <alignment horizontal="center" vertical="center" wrapText="1"/>
    </xf>
    <xf numFmtId="0" fontId="9" fillId="0" borderId="86" xfId="73" applyFont="1" applyBorder="1" applyAlignment="1">
      <alignment horizontal="center" vertical="center"/>
    </xf>
    <xf numFmtId="0" fontId="6" fillId="0" borderId="86" xfId="73" applyBorder="1" applyAlignment="1">
      <alignment horizontal="center" vertical="center"/>
    </xf>
    <xf numFmtId="0" fontId="7" fillId="0" borderId="49" xfId="72" applyBorder="1" applyAlignment="1">
      <alignment horizontal="center" vertical="center" shrinkToFit="1"/>
    </xf>
    <xf numFmtId="0" fontId="6" fillId="0" borderId="86" xfId="73" applyBorder="1" applyAlignment="1">
      <alignment horizontal="center" vertical="center" shrinkToFit="1"/>
    </xf>
    <xf numFmtId="0" fontId="7" fillId="0" borderId="55" xfId="72" applyBorder="1" applyAlignment="1">
      <alignment horizontal="center" vertical="center" wrapText="1"/>
    </xf>
    <xf numFmtId="0" fontId="0" fillId="0" borderId="54" xfId="0" applyBorder="1" applyAlignment="1">
      <alignment horizontal="center" vertical="center"/>
    </xf>
    <xf numFmtId="0" fontId="6" fillId="0" borderId="57" xfId="73" applyBorder="1" applyAlignment="1">
      <alignment horizontal="center" vertical="center"/>
    </xf>
    <xf numFmtId="0" fontId="0" fillId="0" borderId="56" xfId="0" applyBorder="1" applyAlignment="1">
      <alignment horizontal="center" vertical="center"/>
    </xf>
    <xf numFmtId="0" fontId="7" fillId="0" borderId="59" xfId="72" applyBorder="1" applyAlignment="1">
      <alignment horizontal="center" vertical="center" shrinkToFit="1"/>
    </xf>
    <xf numFmtId="0" fontId="6" fillId="0" borderId="56" xfId="73" applyBorder="1" applyAlignment="1">
      <alignment horizontal="center" vertical="center" shrinkToFit="1"/>
    </xf>
    <xf numFmtId="0" fontId="7" fillId="0" borderId="60" xfId="72" applyBorder="1" applyAlignment="1">
      <alignment horizontal="center" vertical="center"/>
    </xf>
    <xf numFmtId="0" fontId="7" fillId="0" borderId="61" xfId="72" applyBorder="1" applyAlignment="1">
      <alignment horizontal="center" vertical="center"/>
    </xf>
    <xf numFmtId="0" fontId="7" fillId="0" borderId="85" xfId="72" applyBorder="1" applyAlignment="1">
      <alignment horizontal="center" vertical="center"/>
    </xf>
    <xf numFmtId="0" fontId="7" fillId="0" borderId="86" xfId="72" applyBorder="1" applyAlignment="1">
      <alignment horizontal="center" vertical="center"/>
    </xf>
    <xf numFmtId="0" fontId="7" fillId="0" borderId="58" xfId="72" applyBorder="1" applyAlignment="1">
      <alignment horizontal="center" vertical="center" shrinkToFit="1"/>
    </xf>
    <xf numFmtId="0" fontId="6" fillId="0" borderId="57" xfId="73" applyBorder="1" applyAlignment="1">
      <alignment horizontal="center" vertical="center" shrinkToFit="1"/>
    </xf>
    <xf numFmtId="0" fontId="7" fillId="0" borderId="62" xfId="72" applyBorder="1" applyAlignment="1">
      <alignment horizontal="center" vertical="center" shrinkToFit="1"/>
    </xf>
    <xf numFmtId="0" fontId="6" fillId="0" borderId="63" xfId="73" applyBorder="1" applyAlignment="1">
      <alignment horizontal="center" vertical="center" shrinkToFit="1"/>
    </xf>
    <xf numFmtId="0" fontId="7" fillId="0" borderId="122" xfId="72" applyBorder="1" applyAlignment="1">
      <alignment horizontal="center" vertical="center"/>
    </xf>
    <xf numFmtId="0" fontId="6" fillId="0" borderId="123" xfId="73" applyBorder="1" applyAlignment="1">
      <alignment horizontal="center" vertical="center"/>
    </xf>
    <xf numFmtId="0" fontId="6" fillId="0" borderId="124" xfId="73" applyBorder="1" applyAlignment="1">
      <alignment horizontal="center" vertical="center"/>
    </xf>
    <xf numFmtId="0" fontId="6" fillId="0" borderId="49" xfId="73" applyBorder="1" applyAlignment="1">
      <alignment horizontal="center" vertical="center"/>
    </xf>
    <xf numFmtId="0" fontId="7" fillId="0" borderId="55" xfId="72" applyBorder="1" applyAlignment="1">
      <alignment horizontal="center" vertical="center"/>
    </xf>
    <xf numFmtId="0" fontId="7" fillId="0" borderId="58" xfId="72" applyBorder="1" applyAlignment="1">
      <alignment horizontal="center" vertical="center"/>
    </xf>
    <xf numFmtId="0" fontId="0" fillId="0" borderId="59" xfId="0" applyBorder="1" applyAlignment="1">
      <alignment horizontal="center" vertical="center"/>
    </xf>
    <xf numFmtId="0" fontId="6" fillId="0" borderId="58" xfId="73" applyBorder="1" applyAlignment="1">
      <alignment horizontal="center" vertical="center"/>
    </xf>
    <xf numFmtId="0" fontId="7" fillId="0" borderId="50" xfId="72" applyBorder="1" applyAlignment="1">
      <alignment horizontal="center" vertical="center" shrinkToFit="1"/>
    </xf>
    <xf numFmtId="0" fontId="6" fillId="0" borderId="50" xfId="73" applyBorder="1" applyAlignment="1">
      <alignment horizontal="center" vertical="center" shrinkToFit="1"/>
    </xf>
    <xf numFmtId="0" fontId="7" fillId="0" borderId="85" xfId="72" applyBorder="1" applyAlignment="1">
      <alignment horizontal="center" vertical="center" shrinkToFit="1"/>
    </xf>
    <xf numFmtId="0" fontId="7" fillId="0" borderId="38" xfId="72" applyBorder="1" applyAlignment="1">
      <alignment horizontal="center" vertical="center"/>
    </xf>
    <xf numFmtId="0" fontId="6" fillId="0" borderId="31" xfId="73" applyBorder="1" applyAlignment="1">
      <alignment horizontal="center" vertical="center"/>
    </xf>
    <xf numFmtId="0" fontId="6" fillId="0" borderId="49" xfId="73" applyBorder="1" applyAlignment="1">
      <alignment horizontal="center" vertical="center" shrinkToFit="1"/>
    </xf>
    <xf numFmtId="0" fontId="0" fillId="0" borderId="54" xfId="0" applyBorder="1"/>
    <xf numFmtId="0" fontId="0" fillId="0" borderId="57" xfId="0" applyBorder="1"/>
    <xf numFmtId="0" fontId="0" fillId="0" borderId="56" xfId="0" applyBorder="1"/>
    <xf numFmtId="0" fontId="6" fillId="0" borderId="61" xfId="73" applyBorder="1" applyAlignment="1">
      <alignment horizontal="center" vertical="center"/>
    </xf>
    <xf numFmtId="0" fontId="7" fillId="0" borderId="113" xfId="72" applyBorder="1" applyAlignment="1">
      <alignment horizontal="center" vertical="center"/>
    </xf>
    <xf numFmtId="0" fontId="0" fillId="0" borderId="114" xfId="0" applyBorder="1" applyAlignment="1">
      <alignment horizontal="center" vertical="center"/>
    </xf>
    <xf numFmtId="0" fontId="7" fillId="0" borderId="115" xfId="72" applyBorder="1" applyAlignment="1">
      <alignment horizontal="center" vertical="center"/>
    </xf>
    <xf numFmtId="0" fontId="0" fillId="0" borderId="116" xfId="0" applyBorder="1" applyAlignment="1">
      <alignment horizontal="center" vertical="center"/>
    </xf>
    <xf numFmtId="0" fontId="6" fillId="0" borderId="115" xfId="73" applyBorder="1" applyAlignment="1">
      <alignment horizontal="center" vertical="center"/>
    </xf>
    <xf numFmtId="0" fontId="6" fillId="0" borderId="117" xfId="73" applyBorder="1" applyAlignment="1">
      <alignment horizontal="center" vertical="center"/>
    </xf>
    <xf numFmtId="0" fontId="0" fillId="0" borderId="118" xfId="0" applyBorder="1" applyAlignment="1">
      <alignment horizontal="center" vertical="center"/>
    </xf>
    <xf numFmtId="0" fontId="7" fillId="0" borderId="31" xfId="72" applyBorder="1" applyAlignment="1">
      <alignment horizontal="center" vertical="center"/>
    </xf>
    <xf numFmtId="0" fontId="7" fillId="0" borderId="119" xfId="72" applyBorder="1" applyAlignment="1">
      <alignment horizontal="center" vertical="center"/>
    </xf>
    <xf numFmtId="0" fontId="7" fillId="0" borderId="120" xfId="72" applyBorder="1" applyAlignment="1">
      <alignment horizontal="center" vertical="center"/>
    </xf>
    <xf numFmtId="0" fontId="6" fillId="0" borderId="120" xfId="73" applyBorder="1" applyAlignment="1">
      <alignment horizontal="center" vertical="center"/>
    </xf>
    <xf numFmtId="0" fontId="6" fillId="0" borderId="121" xfId="73" applyBorder="1" applyAlignment="1">
      <alignment horizontal="center" vertical="center"/>
    </xf>
    <xf numFmtId="0" fontId="0" fillId="0" borderId="114" xfId="0" applyBorder="1" applyAlignment="1">
      <alignment vertical="center"/>
    </xf>
    <xf numFmtId="0" fontId="0" fillId="0" borderId="115" xfId="0" applyBorder="1" applyAlignment="1">
      <alignment vertical="center"/>
    </xf>
    <xf numFmtId="0" fontId="0" fillId="0" borderId="116" xfId="0" applyBorder="1" applyAlignment="1">
      <alignment vertical="center"/>
    </xf>
    <xf numFmtId="0" fontId="0" fillId="0" borderId="117" xfId="0" applyBorder="1" applyAlignment="1">
      <alignment vertical="center"/>
    </xf>
    <xf numFmtId="0" fontId="0" fillId="0" borderId="118" xfId="0" applyBorder="1" applyAlignment="1">
      <alignment vertical="center"/>
    </xf>
    <xf numFmtId="0" fontId="6" fillId="0" borderId="35" xfId="73" applyBorder="1" applyAlignment="1">
      <alignment horizontal="center" vertical="center"/>
    </xf>
    <xf numFmtId="0" fontId="6" fillId="0" borderId="36" xfId="73" applyBorder="1" applyAlignment="1">
      <alignment horizontal="center" vertical="center"/>
    </xf>
    <xf numFmtId="0" fontId="0" fillId="0" borderId="54" xfId="0" applyBorder="1" applyAlignment="1">
      <alignment horizontal="center" vertical="center" wrapText="1"/>
    </xf>
    <xf numFmtId="0" fontId="0" fillId="0" borderId="57" xfId="0" applyBorder="1" applyAlignment="1">
      <alignment horizontal="center" vertical="center" wrapText="1"/>
    </xf>
    <xf numFmtId="0" fontId="0" fillId="0" borderId="56" xfId="0" applyBorder="1" applyAlignment="1">
      <alignment horizontal="center" vertical="center" wrapText="1"/>
    </xf>
    <xf numFmtId="0" fontId="12" fillId="0" borderId="85" xfId="72" applyFont="1" applyBorder="1" applyAlignment="1">
      <alignment horizontal="center" vertical="center" wrapText="1"/>
    </xf>
    <xf numFmtId="0" fontId="12" fillId="0" borderId="86" xfId="73" applyFont="1" applyBorder="1" applyAlignment="1">
      <alignment horizontal="center" vertical="center" wrapText="1"/>
    </xf>
    <xf numFmtId="178" fontId="7" fillId="0" borderId="58" xfId="74" applyFont="1" applyBorder="1" applyAlignment="1">
      <alignment horizontal="left" vertical="center" wrapText="1"/>
    </xf>
    <xf numFmtId="0" fontId="7" fillId="0" borderId="0" xfId="76" applyFont="1" applyAlignment="1">
      <alignment horizontal="left" vertical="center" wrapText="1"/>
    </xf>
    <xf numFmtId="0" fontId="7" fillId="0" borderId="32" xfId="76" applyFont="1" applyBorder="1" applyAlignment="1">
      <alignment horizontal="left" vertical="center" wrapText="1"/>
    </xf>
    <xf numFmtId="0" fontId="7" fillId="0" borderId="58" xfId="76" applyFont="1" applyBorder="1" applyAlignment="1">
      <alignment horizontal="left" vertical="center" wrapText="1"/>
    </xf>
    <xf numFmtId="0" fontId="7" fillId="0" borderId="38" xfId="72" applyBorder="1" applyAlignment="1">
      <alignment horizontal="left" vertical="center" wrapText="1"/>
    </xf>
    <xf numFmtId="0" fontId="7" fillId="0" borderId="39" xfId="72" applyBorder="1" applyAlignment="1">
      <alignment horizontal="left" vertical="center"/>
    </xf>
    <xf numFmtId="0" fontId="4" fillId="0" borderId="39" xfId="76" applyBorder="1" applyAlignment="1">
      <alignment horizontal="left" vertical="center"/>
    </xf>
    <xf numFmtId="0" fontId="4" fillId="0" borderId="40" xfId="76" applyBorder="1" applyAlignment="1">
      <alignment horizontal="left" vertical="center"/>
    </xf>
    <xf numFmtId="0" fontId="7" fillId="0" borderId="31" xfId="72" applyBorder="1" applyAlignment="1">
      <alignment horizontal="left" vertical="center"/>
    </xf>
    <xf numFmtId="0" fontId="7" fillId="0" borderId="0" xfId="72" applyAlignment="1">
      <alignment horizontal="left" vertical="center"/>
    </xf>
    <xf numFmtId="0" fontId="4" fillId="0" borderId="0" xfId="76" applyAlignment="1">
      <alignment horizontal="left" vertical="center"/>
    </xf>
    <xf numFmtId="0" fontId="4" fillId="0" borderId="32" xfId="76" applyBorder="1" applyAlignment="1">
      <alignment horizontal="left" vertical="center"/>
    </xf>
    <xf numFmtId="0" fontId="7" fillId="0" borderId="35" xfId="72" applyBorder="1" applyAlignment="1">
      <alignment horizontal="left" vertical="center"/>
    </xf>
    <xf numFmtId="0" fontId="7" fillId="0" borderId="36" xfId="72" applyBorder="1" applyAlignment="1">
      <alignment horizontal="left" vertical="center"/>
    </xf>
    <xf numFmtId="0" fontId="4" fillId="0" borderId="36" xfId="76" applyBorder="1" applyAlignment="1">
      <alignment horizontal="left" vertical="center"/>
    </xf>
    <xf numFmtId="0" fontId="4" fillId="0" borderId="37" xfId="76" applyBorder="1" applyAlignment="1">
      <alignment horizontal="left" vertical="center"/>
    </xf>
    <xf numFmtId="0" fontId="7" fillId="0" borderId="48" xfId="72" applyBorder="1" applyAlignment="1">
      <alignment horizontal="center" vertical="center" textRotation="255"/>
    </xf>
    <xf numFmtId="0" fontId="7" fillId="0" borderId="51" xfId="72" applyBorder="1" applyAlignment="1">
      <alignment horizontal="center" vertical="center" textRotation="255"/>
    </xf>
    <xf numFmtId="0" fontId="7" fillId="0" borderId="58" xfId="72" applyBorder="1" applyAlignment="1">
      <alignment vertical="center" wrapText="1"/>
    </xf>
    <xf numFmtId="178" fontId="5" fillId="0" borderId="0" xfId="74" applyAlignment="1">
      <alignment vertical="center" wrapText="1"/>
    </xf>
    <xf numFmtId="178" fontId="5" fillId="0" borderId="32" xfId="74" applyBorder="1" applyAlignment="1">
      <alignment vertical="center" wrapText="1"/>
    </xf>
    <xf numFmtId="57" fontId="7" fillId="0" borderId="58" xfId="72" applyNumberFormat="1" applyBorder="1" applyAlignment="1">
      <alignment horizontal="left" vertical="center" wrapText="1" indent="2"/>
    </xf>
    <xf numFmtId="178" fontId="5" fillId="0" borderId="0" xfId="74" applyAlignment="1">
      <alignment horizontal="left" vertical="center" wrapText="1" indent="2"/>
    </xf>
    <xf numFmtId="178" fontId="5" fillId="0" borderId="32" xfId="74" applyBorder="1" applyAlignment="1">
      <alignment horizontal="left" vertical="center" wrapText="1" indent="2"/>
    </xf>
    <xf numFmtId="0" fontId="7" fillId="0" borderId="58" xfId="72" applyBorder="1" applyAlignment="1">
      <alignment horizontal="left" vertical="center" wrapText="1" indent="2"/>
    </xf>
    <xf numFmtId="0" fontId="63" fillId="0" borderId="58" xfId="72" applyFont="1" applyBorder="1" applyAlignment="1">
      <alignment vertical="center" wrapText="1"/>
    </xf>
    <xf numFmtId="178" fontId="64" fillId="0" borderId="0" xfId="74" applyFont="1" applyAlignment="1">
      <alignment vertical="center" wrapText="1"/>
    </xf>
    <xf numFmtId="178" fontId="64" fillId="0" borderId="32" xfId="74" applyFont="1" applyBorder="1" applyAlignment="1">
      <alignment vertical="center" wrapText="1"/>
    </xf>
    <xf numFmtId="0" fontId="6" fillId="0" borderId="58" xfId="73" applyBorder="1" applyAlignment="1">
      <alignment horizontal="center" vertical="center" shrinkToFit="1"/>
    </xf>
    <xf numFmtId="0" fontId="7" fillId="0" borderId="50" xfId="72" applyBorder="1" applyAlignment="1">
      <alignment horizontal="center" vertical="center"/>
    </xf>
    <xf numFmtId="0" fontId="6" fillId="0" borderId="50" xfId="73" applyBorder="1" applyAlignment="1">
      <alignment horizontal="center" vertical="center"/>
    </xf>
    <xf numFmtId="0" fontId="7" fillId="0" borderId="55" xfId="72" applyBorder="1" applyAlignment="1">
      <alignment horizontal="center" vertical="center" shrinkToFit="1"/>
    </xf>
    <xf numFmtId="0" fontId="6" fillId="0" borderId="39" xfId="73" applyBorder="1" applyAlignment="1">
      <alignment horizontal="center" vertical="center" shrinkToFit="1"/>
    </xf>
    <xf numFmtId="0" fontId="6" fillId="0" borderId="54" xfId="73" applyBorder="1" applyAlignment="1">
      <alignment horizontal="center" vertical="center" shrinkToFit="1"/>
    </xf>
    <xf numFmtId="0" fontId="6" fillId="0" borderId="0" xfId="73" applyAlignment="1">
      <alignment horizontal="center" vertical="center" shrinkToFit="1"/>
    </xf>
    <xf numFmtId="0" fontId="6" fillId="0" borderId="59" xfId="73" applyBorder="1" applyAlignment="1">
      <alignment horizontal="center" vertical="center" shrinkToFit="1"/>
    </xf>
    <xf numFmtId="0" fontId="6" fillId="0" borderId="36" xfId="73" applyBorder="1" applyAlignment="1">
      <alignment horizontal="center" vertical="center" shrinkToFit="1"/>
    </xf>
    <xf numFmtId="57" fontId="7" fillId="0" borderId="55" xfId="72" applyNumberFormat="1" applyBorder="1" applyAlignment="1">
      <alignment horizontal="center" vertical="center" shrinkToFit="1"/>
    </xf>
    <xf numFmtId="0" fontId="6" fillId="0" borderId="40" xfId="73" applyBorder="1" applyAlignment="1">
      <alignment horizontal="center" vertical="center" shrinkToFit="1"/>
    </xf>
    <xf numFmtId="0" fontId="6" fillId="0" borderId="32" xfId="73" applyBorder="1" applyAlignment="1">
      <alignment horizontal="center" vertical="center" shrinkToFit="1"/>
    </xf>
    <xf numFmtId="0" fontId="6" fillId="0" borderId="37" xfId="73" applyBorder="1" applyAlignment="1">
      <alignment horizontal="center" vertical="center" shrinkToFit="1"/>
    </xf>
    <xf numFmtId="0" fontId="6" fillId="0" borderId="31" xfId="0" applyFont="1" applyBorder="1" applyAlignment="1">
      <alignment horizontal="center"/>
    </xf>
    <xf numFmtId="0" fontId="6" fillId="0" borderId="0" xfId="0" applyFont="1" applyAlignment="1">
      <alignment horizontal="center"/>
    </xf>
    <xf numFmtId="0" fontId="6" fillId="0" borderId="32" xfId="0" applyFont="1" applyBorder="1" applyAlignment="1">
      <alignment horizontal="center"/>
    </xf>
    <xf numFmtId="0" fontId="6" fillId="0" borderId="68" xfId="0" applyFont="1" applyBorder="1" applyAlignment="1">
      <alignment horizontal="center"/>
    </xf>
    <xf numFmtId="0" fontId="6" fillId="0" borderId="22" xfId="0" applyFont="1" applyBorder="1" applyAlignment="1">
      <alignment horizontal="center" vertical="center"/>
    </xf>
    <xf numFmtId="0" fontId="6" fillId="0" borderId="23" xfId="0" applyFont="1" applyBorder="1" applyAlignment="1">
      <alignment horizontal="center" vertical="center"/>
    </xf>
    <xf numFmtId="0" fontId="6" fillId="0" borderId="126" xfId="0" applyFont="1" applyBorder="1" applyAlignment="1">
      <alignment horizontal="center" vertical="center"/>
    </xf>
    <xf numFmtId="0" fontId="6" fillId="0" borderId="127" xfId="0" applyFont="1" applyBorder="1" applyAlignment="1">
      <alignment horizontal="center"/>
    </xf>
    <xf numFmtId="0" fontId="6" fillId="0" borderId="128" xfId="0" applyFont="1" applyBorder="1" applyAlignment="1">
      <alignment horizontal="center"/>
    </xf>
    <xf numFmtId="0" fontId="6" fillId="0" borderId="129" xfId="0" applyFont="1" applyBorder="1" applyAlignment="1">
      <alignment horizontal="center"/>
    </xf>
    <xf numFmtId="0" fontId="6" fillId="0" borderId="131" xfId="0" applyFont="1" applyBorder="1" applyAlignment="1">
      <alignment horizontal="center"/>
    </xf>
    <xf numFmtId="0" fontId="6" fillId="0" borderId="24" xfId="0" applyFont="1" applyBorder="1" applyAlignment="1">
      <alignment horizontal="center" vertical="center"/>
    </xf>
    <xf numFmtId="0" fontId="6" fillId="0" borderId="67" xfId="0" applyFont="1" applyBorder="1" applyAlignment="1">
      <alignment horizontal="center"/>
    </xf>
    <xf numFmtId="0" fontId="6" fillId="0" borderId="130" xfId="0" applyFont="1" applyBorder="1" applyAlignment="1">
      <alignment horizontal="center"/>
    </xf>
    <xf numFmtId="0" fontId="6" fillId="0" borderId="125" xfId="0" applyFont="1" applyBorder="1" applyAlignment="1">
      <alignment horizontal="center" vertical="center"/>
    </xf>
    <xf numFmtId="0" fontId="6" fillId="0" borderId="0" xfId="0" applyFont="1" applyAlignment="1">
      <alignment wrapText="1"/>
    </xf>
    <xf numFmtId="0" fontId="6" fillId="0" borderId="0" xfId="0" applyFont="1" applyAlignment="1">
      <alignment horizontal="distributed"/>
    </xf>
    <xf numFmtId="0" fontId="6" fillId="0" borderId="79" xfId="71" applyFont="1" applyBorder="1" applyAlignment="1">
      <alignment vertical="center"/>
    </xf>
    <xf numFmtId="0" fontId="6" fillId="0" borderId="80" xfId="70" applyFont="1" applyBorder="1" applyAlignment="1">
      <alignment vertical="center"/>
    </xf>
    <xf numFmtId="0" fontId="6" fillId="0" borderId="81" xfId="70" applyFont="1" applyBorder="1" applyAlignment="1">
      <alignment vertical="center"/>
    </xf>
    <xf numFmtId="0" fontId="29" fillId="0" borderId="80" xfId="0" applyFont="1" applyBorder="1" applyAlignment="1">
      <alignment vertical="center"/>
    </xf>
    <xf numFmtId="0" fontId="29" fillId="0" borderId="81" xfId="0" applyFont="1" applyBorder="1" applyAlignment="1">
      <alignment vertical="center"/>
    </xf>
    <xf numFmtId="0" fontId="6" fillId="0" borderId="31" xfId="71" applyFont="1" applyBorder="1" applyAlignment="1">
      <alignment vertical="center"/>
    </xf>
    <xf numFmtId="0" fontId="6" fillId="0" borderId="68" xfId="71" applyFont="1" applyBorder="1" applyAlignment="1">
      <alignment vertical="center"/>
    </xf>
    <xf numFmtId="0" fontId="6" fillId="0" borderId="127" xfId="71" applyFont="1" applyBorder="1" applyAlignment="1">
      <alignment vertical="center"/>
    </xf>
    <xf numFmtId="0" fontId="6" fillId="0" borderId="131" xfId="71" applyFont="1" applyBorder="1" applyAlignment="1">
      <alignment vertical="center"/>
    </xf>
    <xf numFmtId="0" fontId="29" fillId="0" borderId="80" xfId="70" applyFont="1" applyBorder="1" applyAlignment="1">
      <alignment vertical="center"/>
    </xf>
    <xf numFmtId="0" fontId="29" fillId="0" borderId="81" xfId="70" applyFont="1" applyBorder="1" applyAlignment="1">
      <alignment vertical="center"/>
    </xf>
    <xf numFmtId="0" fontId="6" fillId="0" borderId="79" xfId="75" applyFont="1" applyBorder="1" applyAlignment="1">
      <alignment vertical="center"/>
    </xf>
    <xf numFmtId="0" fontId="6" fillId="0" borderId="80" xfId="75" applyFont="1" applyBorder="1" applyAlignment="1">
      <alignment vertical="center"/>
    </xf>
    <xf numFmtId="0" fontId="6" fillId="0" borderId="81" xfId="75" applyFont="1" applyBorder="1" applyAlignment="1">
      <alignment vertical="center"/>
    </xf>
    <xf numFmtId="0" fontId="6" fillId="0" borderId="26" xfId="71" applyFont="1" applyBorder="1" applyAlignment="1">
      <alignment horizontal="center" vertical="center"/>
    </xf>
    <xf numFmtId="0" fontId="6" fillId="0" borderId="73" xfId="71" applyFont="1" applyBorder="1" applyAlignment="1">
      <alignment horizontal="center" vertical="center"/>
    </xf>
    <xf numFmtId="49" fontId="6" fillId="0" borderId="31" xfId="71" applyNumberFormat="1" applyFont="1" applyBorder="1" applyAlignment="1">
      <alignment horizontal="center" vertical="center"/>
    </xf>
    <xf numFmtId="49" fontId="6" fillId="0" borderId="68" xfId="71" applyNumberFormat="1" applyFont="1" applyBorder="1" applyAlignment="1">
      <alignment horizontal="center" vertical="center"/>
    </xf>
    <xf numFmtId="0" fontId="6" fillId="0" borderId="70" xfId="71" applyFont="1" applyBorder="1" applyAlignment="1">
      <alignment horizontal="center" vertical="center"/>
    </xf>
    <xf numFmtId="0" fontId="6" fillId="0" borderId="13" xfId="71" applyFont="1" applyBorder="1" applyAlignment="1">
      <alignment horizontal="center" vertical="center"/>
    </xf>
    <xf numFmtId="0" fontId="6" fillId="0" borderId="74" xfId="71" applyFont="1" applyBorder="1" applyAlignment="1">
      <alignment horizontal="center" vertical="center"/>
    </xf>
    <xf numFmtId="0" fontId="6" fillId="0" borderId="26" xfId="71" applyFont="1" applyBorder="1" applyAlignment="1">
      <alignment horizontal="left" vertical="center"/>
    </xf>
    <xf numFmtId="0" fontId="6" fillId="0" borderId="73" xfId="71" applyFont="1" applyBorder="1" applyAlignment="1">
      <alignment horizontal="left" vertical="center"/>
    </xf>
    <xf numFmtId="0" fontId="6" fillId="0" borderId="31" xfId="71" applyFont="1" applyBorder="1" applyAlignment="1">
      <alignment horizontal="center" vertical="center"/>
    </xf>
    <xf numFmtId="0" fontId="6" fillId="0" borderId="68" xfId="71" applyFont="1" applyBorder="1" applyAlignment="1">
      <alignment horizontal="center" vertical="center"/>
    </xf>
    <xf numFmtId="0" fontId="27" fillId="0" borderId="0" xfId="71" applyFont="1" applyAlignment="1">
      <alignment horizontal="center" vertical="center"/>
    </xf>
    <xf numFmtId="0" fontId="20" fillId="0" borderId="0" xfId="71" applyFont="1" applyAlignment="1">
      <alignment horizontal="center" vertical="center"/>
    </xf>
    <xf numFmtId="58" fontId="28" fillId="0" borderId="0" xfId="71" quotePrefix="1" applyNumberFormat="1" applyFont="1" applyAlignment="1">
      <alignment horizontal="right" vertical="center"/>
    </xf>
    <xf numFmtId="0" fontId="29" fillId="0" borderId="0" xfId="70" applyFont="1" applyAlignment="1">
      <alignment horizontal="right" vertical="center"/>
    </xf>
    <xf numFmtId="0" fontId="8" fillId="0" borderId="128" xfId="71" applyBorder="1" applyAlignment="1">
      <alignment horizontal="right" vertical="center"/>
    </xf>
    <xf numFmtId="0" fontId="6" fillId="0" borderId="69" xfId="71" applyFont="1" applyBorder="1" applyAlignment="1">
      <alignment horizontal="center" vertical="center"/>
    </xf>
    <xf numFmtId="0" fontId="6" fillId="0" borderId="71" xfId="71" applyFont="1" applyBorder="1" applyAlignment="1">
      <alignment horizontal="center" vertical="center"/>
    </xf>
    <xf numFmtId="0" fontId="6" fillId="0" borderId="31" xfId="71" applyFont="1" applyBorder="1" applyAlignment="1">
      <alignment vertical="center" shrinkToFit="1"/>
    </xf>
    <xf numFmtId="0" fontId="6" fillId="0" borderId="68" xfId="75" applyFont="1" applyBorder="1" applyAlignment="1">
      <alignment vertical="center" shrinkToFit="1"/>
    </xf>
    <xf numFmtId="0" fontId="6" fillId="0" borderId="68" xfId="71" applyFont="1" applyBorder="1" applyAlignment="1">
      <alignment vertical="center" shrinkToFit="1"/>
    </xf>
    <xf numFmtId="49" fontId="18" fillId="0" borderId="0" xfId="72" applyNumberFormat="1" applyFont="1" applyAlignment="1">
      <alignment horizontal="right" vertical="center"/>
    </xf>
    <xf numFmtId="49" fontId="25" fillId="0" borderId="0" xfId="0" applyNumberFormat="1" applyFont="1" applyAlignment="1">
      <alignment horizontal="right" vertical="center"/>
    </xf>
    <xf numFmtId="0" fontId="20" fillId="0" borderId="0" xfId="72" applyFont="1" applyAlignment="1">
      <alignment horizontal="center" vertical="center"/>
    </xf>
    <xf numFmtId="0" fontId="71" fillId="0" borderId="0" xfId="85" applyFont="1">
      <alignment vertical="center"/>
    </xf>
    <xf numFmtId="0" fontId="72" fillId="0" borderId="0" xfId="85" applyFont="1" applyAlignment="1">
      <alignment horizontal="center" vertical="center"/>
    </xf>
    <xf numFmtId="0" fontId="71" fillId="0" borderId="0" xfId="85" applyFont="1" applyAlignment="1">
      <alignment horizontal="left" vertical="top"/>
    </xf>
    <xf numFmtId="0" fontId="71" fillId="0" borderId="0" xfId="85" applyFont="1" applyAlignment="1">
      <alignment horizontal="left" vertical="center" wrapText="1"/>
    </xf>
    <xf numFmtId="0" fontId="71" fillId="0" borderId="0" xfId="85" applyFont="1" applyAlignment="1">
      <alignment vertical="center" wrapText="1"/>
    </xf>
    <xf numFmtId="0" fontId="71" fillId="0" borderId="0" xfId="85" applyFont="1" applyAlignment="1">
      <alignment horizontal="left" vertical="center"/>
    </xf>
    <xf numFmtId="0" fontId="6" fillId="0" borderId="0" xfId="85" applyFont="1">
      <alignment vertical="center"/>
    </xf>
    <xf numFmtId="0" fontId="71" fillId="0" borderId="0" xfId="85" applyFont="1" applyAlignment="1">
      <alignment horizontal="right" vertical="center"/>
    </xf>
    <xf numFmtId="0" fontId="71" fillId="0" borderId="0" xfId="85" applyFont="1" applyAlignment="1">
      <alignment horizontal="center" vertical="center"/>
    </xf>
  </cellXfs>
  <cellStyles count="86">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Calc Currency (0)" xfId="19" xr:uid="{00000000-0005-0000-0000-000012000000}"/>
    <cellStyle name="entry" xfId="20" xr:uid="{00000000-0005-0000-0000-000013000000}"/>
    <cellStyle name="Grey" xfId="21" xr:uid="{00000000-0005-0000-0000-000014000000}"/>
    <cellStyle name="Header1" xfId="22" xr:uid="{00000000-0005-0000-0000-000015000000}"/>
    <cellStyle name="Header2" xfId="23" xr:uid="{00000000-0005-0000-0000-000016000000}"/>
    <cellStyle name="Input [yellow]" xfId="24" xr:uid="{00000000-0005-0000-0000-000017000000}"/>
    <cellStyle name="Milliers [0]_AR1194" xfId="25" xr:uid="{00000000-0005-0000-0000-000018000000}"/>
    <cellStyle name="Milliers_AR1194" xfId="26" xr:uid="{00000000-0005-0000-0000-000019000000}"/>
    <cellStyle name="Mon騁aire [0]_AR1194" xfId="27" xr:uid="{00000000-0005-0000-0000-00001A000000}"/>
    <cellStyle name="Mon騁aire_AR1194" xfId="28" xr:uid="{00000000-0005-0000-0000-00001B000000}"/>
    <cellStyle name="Normal - Style1" xfId="29" xr:uid="{00000000-0005-0000-0000-00001C000000}"/>
    <cellStyle name="Normal_#18-Internet" xfId="30" xr:uid="{00000000-0005-0000-0000-00001D000000}"/>
    <cellStyle name="Percent [2]" xfId="31" xr:uid="{00000000-0005-0000-0000-00001E000000}"/>
    <cellStyle name="Percent_laroux" xfId="32" xr:uid="{00000000-0005-0000-0000-00001F000000}"/>
    <cellStyle name="price" xfId="33" xr:uid="{00000000-0005-0000-0000-000020000000}"/>
    <cellStyle name="revised" xfId="34" xr:uid="{00000000-0005-0000-0000-000021000000}"/>
    <cellStyle name="section" xfId="35" xr:uid="{00000000-0005-0000-0000-000022000000}"/>
    <cellStyle name="subhead" xfId="36" xr:uid="{00000000-0005-0000-0000-000023000000}"/>
    <cellStyle name="title" xfId="37" xr:uid="{00000000-0005-0000-0000-000024000000}"/>
    <cellStyle name="アクセント 1" xfId="38" builtinId="29" customBuiltin="1"/>
    <cellStyle name="アクセント 2" xfId="39" builtinId="33" customBuiltin="1"/>
    <cellStyle name="アクセント 3" xfId="40" builtinId="37" customBuiltin="1"/>
    <cellStyle name="アクセント 4" xfId="41" builtinId="41" customBuiltin="1"/>
    <cellStyle name="アクセント 5" xfId="42" builtinId="45" customBuiltin="1"/>
    <cellStyle name="アクセント 6" xfId="43" builtinId="49" customBuiltin="1"/>
    <cellStyle name="タイトル" xfId="44" builtinId="15" customBuiltin="1"/>
    <cellStyle name="チェック セル" xfId="45" builtinId="23" customBuiltin="1"/>
    <cellStyle name="どちらでもない" xfId="46" builtinId="28" customBuiltin="1"/>
    <cellStyle name="メモ" xfId="47" builtinId="10" customBuiltin="1"/>
    <cellStyle name="リンク セル" xfId="48" builtinId="24" customBuiltin="1"/>
    <cellStyle name="悪い" xfId="49" builtinId="27" customBuiltin="1"/>
    <cellStyle name="計算" xfId="50" builtinId="22" customBuiltin="1"/>
    <cellStyle name="警告文" xfId="51" builtinId="11" customBuiltin="1"/>
    <cellStyle name="桁区切り 2" xfId="52" xr:uid="{00000000-0005-0000-0000-000035000000}"/>
    <cellStyle name="桁区切り2" xfId="53" xr:uid="{00000000-0005-0000-0000-000036000000}"/>
    <cellStyle name="見出し 1" xfId="54" builtinId="16" customBuiltin="1"/>
    <cellStyle name="見出し 2" xfId="55" builtinId="17" customBuiltin="1"/>
    <cellStyle name="見出し 3" xfId="56" builtinId="18" customBuiltin="1"/>
    <cellStyle name="見出し 4" xfId="57" builtinId="19" customBuiltin="1"/>
    <cellStyle name="集計" xfId="58" builtinId="25" customBuiltin="1"/>
    <cellStyle name="出力" xfId="59" builtinId="21" customBuiltin="1"/>
    <cellStyle name="数量計算" xfId="60" xr:uid="{00000000-0005-0000-0000-00003D000000}"/>
    <cellStyle name="説明文" xfId="61" builtinId="53" customBuiltin="1"/>
    <cellStyle name="内訳" xfId="62" xr:uid="{00000000-0005-0000-0000-000040000000}"/>
    <cellStyle name="入力" xfId="63" builtinId="20" customBuiltin="1"/>
    <cellStyle name="標準" xfId="0" builtinId="0"/>
    <cellStyle name="標準 2" xfId="64" xr:uid="{00000000-0005-0000-0000-000043000000}"/>
    <cellStyle name="標準 3" xfId="65" xr:uid="{00000000-0005-0000-0000-000044000000}"/>
    <cellStyle name="標準 4" xfId="85" xr:uid="{9CB2AE6D-0EDD-40FC-A2C6-DFE9F3C92BE9}"/>
    <cellStyle name="標準_00技術提案書作成要領　資料要請者用" xfId="66" xr:uid="{00000000-0005-0000-0000-000047000000}"/>
    <cellStyle name="標準_01談合　競争加入者心得　別表" xfId="67" xr:uid="{00000000-0005-0000-0000-00004B000000}"/>
    <cellStyle name="標準_01談合　競争加入者心得　別表_VE提案書式" xfId="68" xr:uid="{00000000-0005-0000-0000-00004C000000}"/>
    <cellStyle name="標準_02入札説明書　(神戸大学（鶴甲１）国際文化学部教室棟他改修電気設備工事）" xfId="84" xr:uid="{00000000-0005-0000-0000-00004D000000}"/>
    <cellStyle name="標準_02入札説明書（神戸大学（鶴甲１）大学教育推進機構理科棟（Ｄ棟）教室改修機械設備工事）" xfId="69" xr:uid="{00000000-0005-0000-0000-00004E000000}"/>
    <cellStyle name="標準_03エレベータ（東芝）" xfId="70" xr:uid="{00000000-0005-0000-0000-000050000000}"/>
    <cellStyle name="標準_ＦＡＸ参考見積依頼(チューブ乾燥装置他)" xfId="71" xr:uid="{00000000-0005-0000-0000-000056000000}"/>
    <cellStyle name="標準_原議書" xfId="72" xr:uid="{00000000-0005-0000-0000-00005A000000}"/>
    <cellStyle name="標準_原議書_1" xfId="73" xr:uid="{00000000-0005-0000-0000-00005B000000}"/>
    <cellStyle name="標準_通知H.20.7.9" xfId="74" xr:uid="{00000000-0005-0000-0000-00005E000000}"/>
    <cellStyle name="標準_電子入札　　　調達案件概要" xfId="75" xr:uid="{00000000-0005-0000-0000-00005F000000}"/>
    <cellStyle name="標準_入札事情調査" xfId="76" xr:uid="{00000000-0005-0000-0000-000061000000}"/>
    <cellStyle name="標準2" xfId="77" xr:uid="{00000000-0005-0000-0000-000064000000}"/>
    <cellStyle name="標準3" xfId="78" xr:uid="{00000000-0005-0000-0000-000065000000}"/>
    <cellStyle name="標準4" xfId="79" xr:uid="{00000000-0005-0000-0000-000066000000}"/>
    <cellStyle name="標準５" xfId="80" xr:uid="{00000000-0005-0000-0000-000067000000}"/>
    <cellStyle name="標準6" xfId="81" xr:uid="{00000000-0005-0000-0000-000068000000}"/>
    <cellStyle name="未定義" xfId="82" xr:uid="{00000000-0005-0000-0000-000069000000}"/>
    <cellStyle name="良い" xfId="83" builtinId="26" customBuiltin="1"/>
  </cellStyles>
  <dxfs count="0"/>
  <tableStyles count="0" defaultTableStyle="TableStyleMedium9" defaultPivotStyle="PivotStyleLight16"/>
  <colors>
    <mruColors>
      <color rgb="FF00FFCC"/>
      <color rgb="FF99FFCC"/>
      <color rgb="FF0000FF"/>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9" Type="http://schemas.openxmlformats.org/officeDocument/2006/relationships/externalLink" Target="externalLinks/externalLink18.xml"/><Relationship Id="rId21" Type="http://schemas.openxmlformats.org/officeDocument/2006/relationships/worksheet" Target="worksheets/sheet21.xml"/><Relationship Id="rId34" Type="http://schemas.openxmlformats.org/officeDocument/2006/relationships/externalLink" Target="externalLinks/externalLink13.xml"/><Relationship Id="rId42" Type="http://schemas.openxmlformats.org/officeDocument/2006/relationships/externalLink" Target="externalLinks/externalLink21.xml"/><Relationship Id="rId47" Type="http://schemas.openxmlformats.org/officeDocument/2006/relationships/externalLink" Target="externalLinks/externalLink26.xml"/><Relationship Id="rId50" Type="http://schemas.openxmlformats.org/officeDocument/2006/relationships/externalLink" Target="externalLinks/externalLink29.xml"/><Relationship Id="rId55"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8.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externalLink" Target="externalLinks/externalLink11.xml"/><Relationship Id="rId37" Type="http://schemas.openxmlformats.org/officeDocument/2006/relationships/externalLink" Target="externalLinks/externalLink16.xml"/><Relationship Id="rId40" Type="http://schemas.openxmlformats.org/officeDocument/2006/relationships/externalLink" Target="externalLinks/externalLink19.xml"/><Relationship Id="rId45" Type="http://schemas.openxmlformats.org/officeDocument/2006/relationships/externalLink" Target="externalLinks/externalLink24.xml"/><Relationship Id="rId53" Type="http://schemas.openxmlformats.org/officeDocument/2006/relationships/externalLink" Target="externalLinks/externalLink32.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externalLink" Target="externalLinks/externalLink9.xml"/><Relationship Id="rId35" Type="http://schemas.openxmlformats.org/officeDocument/2006/relationships/externalLink" Target="externalLinks/externalLink14.xml"/><Relationship Id="rId43" Type="http://schemas.openxmlformats.org/officeDocument/2006/relationships/externalLink" Target="externalLinks/externalLink22.xml"/><Relationship Id="rId48" Type="http://schemas.openxmlformats.org/officeDocument/2006/relationships/externalLink" Target="externalLinks/externalLink27.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30.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externalLink" Target="externalLinks/externalLink12.xml"/><Relationship Id="rId38" Type="http://schemas.openxmlformats.org/officeDocument/2006/relationships/externalLink" Target="externalLinks/externalLink17.xml"/><Relationship Id="rId46" Type="http://schemas.openxmlformats.org/officeDocument/2006/relationships/externalLink" Target="externalLinks/externalLink25.xml"/><Relationship Id="rId20" Type="http://schemas.openxmlformats.org/officeDocument/2006/relationships/worksheet" Target="worksheets/sheet20.xml"/><Relationship Id="rId41" Type="http://schemas.openxmlformats.org/officeDocument/2006/relationships/externalLink" Target="externalLinks/externalLink20.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36" Type="http://schemas.openxmlformats.org/officeDocument/2006/relationships/externalLink" Target="externalLinks/externalLink15.xml"/><Relationship Id="rId49" Type="http://schemas.openxmlformats.org/officeDocument/2006/relationships/externalLink" Target="externalLinks/externalLink28.xml"/><Relationship Id="rId57" Type="http://schemas.openxmlformats.org/officeDocument/2006/relationships/calcChain" Target="calcChain.xml"/><Relationship Id="rId10" Type="http://schemas.openxmlformats.org/officeDocument/2006/relationships/worksheet" Target="worksheets/sheet10.xml"/><Relationship Id="rId31" Type="http://schemas.openxmlformats.org/officeDocument/2006/relationships/externalLink" Target="externalLinks/externalLink10.xml"/><Relationship Id="rId44" Type="http://schemas.openxmlformats.org/officeDocument/2006/relationships/externalLink" Target="externalLinks/externalLink23.xml"/><Relationship Id="rId52" Type="http://schemas.openxmlformats.org/officeDocument/2006/relationships/externalLink" Target="externalLinks/externalLink31.xml"/></Relationships>
</file>

<file path=xl/drawings/drawing1.xml><?xml version="1.0" encoding="utf-8"?>
<xdr:wsDr xmlns:xdr="http://schemas.openxmlformats.org/drawingml/2006/spreadsheetDrawing" xmlns:a="http://schemas.openxmlformats.org/drawingml/2006/main">
  <xdr:oneCellAnchor>
    <xdr:from>
      <xdr:col>2</xdr:col>
      <xdr:colOff>104775</xdr:colOff>
      <xdr:row>13</xdr:row>
      <xdr:rowOff>28575</xdr:rowOff>
    </xdr:from>
    <xdr:ext cx="495300" cy="152400"/>
    <xdr:sp macro="" textlink="">
      <xdr:nvSpPr>
        <xdr:cNvPr id="2" name="Text Box 1">
          <a:extLst>
            <a:ext uri="{FF2B5EF4-FFF2-40B4-BE49-F238E27FC236}">
              <a16:creationId xmlns:a16="http://schemas.microsoft.com/office/drawing/2014/main" id="{00000000-0008-0000-3C00-000002000000}"/>
            </a:ext>
          </a:extLst>
        </xdr:cNvPr>
        <xdr:cNvSpPr txBox="1">
          <a:spLocks noChangeArrowheads="1"/>
        </xdr:cNvSpPr>
      </xdr:nvSpPr>
      <xdr:spPr bwMode="auto">
        <a:xfrm>
          <a:off x="885825" y="2009775"/>
          <a:ext cx="495300" cy="152400"/>
        </a:xfrm>
        <a:prstGeom prst="rect">
          <a:avLst/>
        </a:prstGeom>
        <a:noFill/>
        <a:ln w="9525">
          <a:noFill/>
          <a:miter lim="800000"/>
          <a:headEnd/>
          <a:tailEnd/>
        </a:ln>
      </xdr:spPr>
      <xdr:txBody>
        <a:bodyPr wrap="none" lIns="18288" tIns="18288" rIns="0" bIns="0" anchor="t" upright="1">
          <a:spAutoFit/>
        </a:bodyPr>
        <a:lstStyle/>
        <a:p>
          <a:pPr algn="l" rtl="0">
            <a:defRPr sz="1000"/>
          </a:pPr>
          <a:r>
            <a:rPr lang="en-US" altLang="ja-JP" sz="800" b="0" i="0" u="none" strike="noStrike" baseline="0">
              <a:solidFill>
                <a:srgbClr val="000000"/>
              </a:solidFill>
              <a:latin typeface="ＭＳ Ｐ明朝"/>
              <a:ea typeface="ＭＳ Ｐ明朝"/>
            </a:rPr>
            <a:t>(</a:t>
          </a:r>
          <a:r>
            <a:rPr lang="ja-JP" altLang="en-US" sz="800" b="0" i="0" u="none" strike="noStrike" baseline="0">
              <a:solidFill>
                <a:srgbClr val="000000"/>
              </a:solidFill>
              <a:latin typeface="ＭＳ Ｐ明朝"/>
              <a:ea typeface="ＭＳ Ｐ明朝"/>
            </a:rPr>
            <a:t>事務局長</a:t>
          </a:r>
          <a:r>
            <a:rPr lang="en-US" altLang="ja-JP" sz="800" b="0" i="0" u="none" strike="noStrike" baseline="0">
              <a:solidFill>
                <a:srgbClr val="000000"/>
              </a:solidFill>
              <a:latin typeface="ＭＳ Ｐ明朝"/>
              <a:ea typeface="ＭＳ Ｐ明朝"/>
            </a:rPr>
            <a:t>)</a:t>
          </a:r>
        </a:p>
      </xdr:txBody>
    </xdr:sp>
    <xdr:clientData/>
  </xdr:one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R8&#24037;&#20107;/&#12304;&#9675;&#9675;&#24037;&#20107;&#12305;&#20837;&#26413;&#29992;&#12501;&#12457;&#12540;&#12510;&#12483;&#12488;.xlsm" TargetMode="External"/><Relationship Id="rId2" Type="http://schemas.openxmlformats.org/officeDocument/2006/relationships/externalLinkPath" Target="file:///\\jimu-fs\&#26045;&#35373;&#35506;\1510_&#22865;&#32004;&#38306;&#20418;\&#24037;&#20107;&#12539;&#24441;&#21209;&#12539;&#35373;&#35336;\R8\R8&#24037;&#20107;\&#12304;&#9675;&#9675;&#24037;&#20107;&#12305;&#20837;&#26413;&#29992;&#12501;&#12457;&#12540;&#12510;&#12483;&#12488;.xlsm" TargetMode="External"/><Relationship Id="rId1" Type="http://schemas.openxmlformats.org/officeDocument/2006/relationships/externalLinkPath" Target="/1510_&#22865;&#32004;&#38306;&#20418;/&#24037;&#20107;&#12539;&#24441;&#21209;&#12539;&#35373;&#35336;/R8/R8&#24037;&#20107;/&#12304;&#9675;&#9675;&#24037;&#20107;&#12305;&#20837;&#26413;&#29992;&#12501;&#12457;&#12540;&#12510;&#12483;&#12488;.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72.26.2.34\&#26045;&#35373;&#35506;\&#26087;PC\DriveD\&#20140;&#22823;3&#21495;&#39208;\&#12501;&#12449;&#12452;&#12523;\&#12456;&#12463;&#12475;&#12523;\&#20869;&#3537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ain\MO\&#24339;&#21066;&#39640;&#23554;\&#20844;&#21209;&#21729;&#23487;&#33294;\&#31309;&#31639;\&#38463;&#21335;&#25913;&#20462;H&#65297;&#65297;.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26032;&#12375;&#12356;&#65420;&#65387;&#65433;&#65408;&#65438;\&#22269;&#38555;&#20844;&#20849;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setu-1\sisetu01(b)\&#20037;&#20445;&#20316;&#26989;\H10&#24037;&#20107;\&#21462;&#12426;&#22730;&#12375;\&#21307;&#30701;&#12392;~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WINDOWS\&#65411;&#65438;&#65405;&#65400;&#65412;&#65391;&#65420;&#65439;\&#9679;&#24859;&#23195;&#22823;&#23398;&#65288;&#22478;&#21271;&#65289;&#24773;&#22577;&#25945;&#32946;\&#9679;&#24859;&#23195;&#24773;&#22577;&#31309;&#31639;\&#27231;&#26800;&#20418;\&#21416;&#25151;&#25913;&#20462;\&#31309;&#31639;&#26681;&#25312;\&#20104;&#23450;&#20385;&#26684;&#12288;&#12288;&#19968;&#24335;.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WINDOWS\&#65411;&#65438;&#65405;&#65400;&#65412;&#65391;&#65420;&#65439;\&#9679;&#24859;&#23195;&#22823;&#23398;&#65288;&#22478;&#21271;&#65289;&#24773;&#22577;&#25945;&#32946;\&#9679;&#24859;&#23195;&#24773;&#22577;&#31309;&#31639;\&#27231;&#26800;&#20418;\&#21416;&#25151;&#25913;&#20462;\&#21407;&#26412;&#38619;&#24418;\&#20869;&#35379;&#19968;&#24335;\&#21336;&#20385;&#31639;&#20986;&#12288;&#12288;&#35519;&#26360;&#19968;&#2433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SETU1\kikaisetubi\kikai-1\&#20140;&#22823;&#35079;&#21336;\&#24179;&#25104;12&#24180;&#24230;&#20140;&#22823;&#35079;&#21512;&#21336;&#20385;\&#20140;&#22823;&#35079;&#21512;(&#19979;&#26399;&#65289;\&#35079;&#21512;&#21336;&#20385;\&#65288;H12&#19979;&#65289;&#39080;&#36947;(SUS&#65314;)&#24037;&#20107;.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DENKI\H15\&#26032;&#23621;&#27996;&#22899;&#23376;&#23534;\&#31309;&#31639;\&#21521;&#38525;&#21271;&#23534;&#20869;&#35379;&#65288;&#26368;&#32066;&#65289;.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ds02\ad_exchange\&#24179;&#25104;&#65305;&#24180;\&#21942;&#32341;&#24037;&#20107;\&#26032;&#35215;&#24037;&#20107;\&#34220;&#21092;&#37096;\&#32048;&#30446;&#34220;&#21092;&#37096;&#20462;&#27491;&#20998;.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KIKAI-1\&#27231;&#26800;&#20849;&#36890;data\0311M1G\2901108%20&#37329;&#27810;&#22823;&#23398;&#65288;&#35282;&#38291;&#8545;&#65289;&#32207;&#21512;&#30740;&#31350;&#26847;&#8546;\&#31309;&#31639;\&#25342;&#12356;&#65288;&#26368;&#32066;&#29256;&#65289;\&#34907;&#29983;\&#32207;&#21512;&#35519;&#2597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WINDOWS\&#65411;&#65438;&#65405;&#65400;&#65412;&#65391;&#65420;&#65439;\&#9679;&#24859;&#23195;&#22823;&#23398;&#65288;&#22478;&#21271;&#65289;&#24773;&#22577;&#25945;&#32946;\&#9679;&#24859;&#23195;&#24773;&#22577;&#31309;&#31639;\&#27231;&#26800;&#20418;\&#21416;&#25151;&#25913;&#20462;\&#21407;&#26412;&#38619;&#24418;\&#20869;&#35379;&#19968;&#24335;\&#25968;&#37327;&#31639;&#20986;&#12288;&#12288;&#35519;&#26360;&#19968;&#24335;.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ds02\ad_exchange\&#24179;&#25104;&#65305;&#24180;\&#21942;&#32341;&#24037;&#20107;\&#26032;&#35215;&#24037;&#20107;\&#32207;&#21512;&#35386;&#30274;&#37096;\&#32048;&#30446;&#32207;&#21512;&#35386;&#30274;&#37096;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20185;&#21488;&#24037;&#20107;&#20107;&#21209;&#25152;\&#9314;&#19968;&#38306;&#39640;&#23554;\H14&#21336;-&#23554;&#25915;&#31185;&#12539;&#25945;&#32946;&#26847;&#26032;&#21942;&#65317;&#65334;\&#31309;&#31639;\&#19968;&#38306;&#20869;&#35379;&#26360;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25913;&#20462;&#21462;&#22730;\&#25913;&#20462;&#21336;&#2038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KIKAI-1\&#27231;&#26800;&#20849;&#36890;data\0311M1G\2901108%20&#37329;&#27810;&#22823;&#23398;&#65288;&#35282;&#38291;&#8545;&#65289;&#32207;&#21512;&#30740;&#31350;&#26847;&#8546;\&#31309;&#31639;\&#25342;&#12356;&#65288;&#26368;&#32066;&#29256;&#65289;\&#34907;&#29983;\Book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Ads02\ad_exchange\&#24179;&#25104;11&#24180;\&#25991;&#27861;&#32076;\&#20869;&#3537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E:\&#12381;&#12398;&#20182;\&#20104;&#23450;&#20385;&#26684;\&#24179;&#25104;12&#24180;&#24230;\&#20195;&#34892;&#23448;\30&#19975;&#26410;&#28288;&#65288;&#22679;&#28187;&#12394;&#12375;&#65289;\&#19977;&#21644;&#65404;&#65388;&#65391;&#65408;&#65392;\H12.&#65405;&#65425;&#65392;&#65412;&#65438;&#20462;&#29702;(&#12381;&#12398;9&#65289;.xls" TargetMode="External"/></Relationships>
</file>

<file path=xl/externalLinks/_rels/externalLink19.xml.rels><?xml version="1.0" encoding="UTF-8" standalone="yes"?>
<Relationships xmlns="http://schemas.openxmlformats.org/package/2006/relationships"><Relationship Id="rId2" Type="http://schemas.openxmlformats.org/officeDocument/2006/relationships/externalLinkPath" Target="../../../../../../../&#31309;&#31639;&#65404;&#65392;&#65412;.XLS" TargetMode="External"/><Relationship Id="rId1" Type="http://schemas.openxmlformats.org/officeDocument/2006/relationships/externalLinkPath" Target="/&#31309;&#31639;&#65404;&#65392;&#6541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12496;&#12483;&#12463;&#12450;&#12483;&#12503;\&#26087;&#12487;&#12540;&#12479;\&#12487;&#12540;&#12479;&#38598;\&#25991;&#25945;&#38306;&#20418;&#65288;&#23455;&#26045;&#65289;\H13&#65288;&#20849;&#36890;&#65289;&#20840;&#23398;&#20849;&#36890;&#25945;&#32946;&#26847;\A&#21495;&#39208;&#27531;&#12426;&#65288;&#21205;&#29289;&#30330;&#27880;&#20998;&#65289;\650MO\EXEL\&#27503;&#23398;&#20013;&#22830;\&#65418;&#65438;&#65437;&#65408;&#65437;&#65398;&#27503;.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windows\TEMP\&#29983;&#29289;&#36786;&#26519;\&#35079;&#21336;&#31639;&#20986;.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12496;&#12483;&#12463;&#12450;&#12483;&#12503;\&#26087;&#12487;&#12540;&#12479;\&#12487;&#12540;&#12479;&#38598;\&#25991;&#25945;&#38306;&#20418;&#65288;&#23455;&#26045;&#65289;\H13&#65288;&#20849;&#36890;&#65289;&#20840;&#23398;&#20849;&#36890;&#25945;&#32946;&#26847;\A&#21495;&#39208;&#27531;&#12426;&#65288;&#21205;&#29289;&#30330;&#27880;&#20998;&#65289;\&#26410;&#25972;&#29702;&#12501;&#12449;&#12452;&#12523;\&#65418;&#65437;&#65414;&#65389;&#65395;&#21407;.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NICCW01\data2\&#65315;\&#21271;&#37096;&#27083;&#20869;\&#32207;&#21512;&#30740;&#31350;&#26847;&#65288;&#36786;&#12539;&#29983;&#21629;&#65289;\&#35373;&#35336;\&#31309;&#31639;&#20182;\&#27010;&#31639;\&#36786;&#29983;&#21629;-&#20869;&#35379;&#65288;&#37329;&#25244;&#12365;&#65289;&#12486;&#12463;&#12494;&#28193;.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Ads02\ad_exchange\&#24179;&#25104;11&#24180;\&#21942;&#32341;&#24037;&#20107;\&#22269;&#38555;&#20132;&#27969;&#20250;&#39208;\&#22269;&#20132;&#27969;99.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ads01.aist-nara.ac.jp\home\&#24179;&#25104;&#65297;&#65296;&#24180;\&#22522;&#30990;&#24037;\&#36074;&#30097;&#35373;&#35336;&#20107;&#21209;&#2515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Furukawa\&#37109;&#20415;&#23616;\&#65288;&#29066;&#21462;&#65289;&#65396;&#65434;&#65421;&#65438;&#65392;&#65408;\&#23567;&#26519;\&#29066;&#21462;EV&#32076;&#36027;.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Kikai01\h\&#24179;&#25104;&#65303;&#24180;\&#21942;&#32341;&#24037;&#20107;\&#20849;&#36890;&#26847;2F.XLS" TargetMode="External"/></Relationships>
</file>

<file path=xl/externalLinks/_rels/externalLink28.xml.rels><?xml version="1.0" encoding="UTF-8" standalone="yes"?>
<Relationships xmlns="http://schemas.openxmlformats.org/package/2006/relationships"><Relationship Id="rId2" Type="http://schemas.openxmlformats.org/officeDocument/2006/relationships/externalLinkPath" Target="../../../../../../../&#38738;&#23569;&#24180;&#65288;&#28129;&#36335;&#65289;/&#30707;&#31070;&#20117;&#23487;&#33294;&#20869;&#35379;(&#27231;&#26800;)070703.xls" TargetMode="External"/><Relationship Id="rId1" Type="http://schemas.openxmlformats.org/officeDocument/2006/relationships/externalLinkPath" Target="/&#38738;&#23569;&#24180;&#65288;&#28129;&#36335;&#65289;/&#30707;&#31070;&#20117;&#23487;&#33294;&#20869;&#35379;(&#27231;&#26800;)070703.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F:\&#22478;&#21271;\&#24037;&#20107;\SVBL\&#65331;&#65334;&#65314;&#65324;&#20104;&#23450;&#20385;&#26684;&#65299;&#26376;21&#26085;.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HIROKOSRV\public\&#27941;&#23665;&#65288;&#38651;&#27671;&#65289;&#31309;&#31639;\&#20869;&#35379;\&#20104;&#23450;&#20385;&#26684;&#20869;&#35379;.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A:\&#24179;&#25104;&#65305;&#24180;\&#21942;&#32341;&#24037;&#20107;\&#26032;&#35215;&#24037;&#20107;\&#34220;&#21092;&#37096;\&#32048;&#30446;&#34220;&#21092;&#37096;&#20462;&#27491;&#20998;.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F:\&#12496;&#12483;&#12463;&#12450;&#12483;&#12503;\&#26087;&#12487;&#12540;&#12479;\&#12487;&#12540;&#12479;&#38598;\&#25991;&#25945;&#38306;&#20418;&#65288;&#23455;&#26045;&#65289;\H13&#65288;&#20849;&#36890;&#65289;&#20840;&#23398;&#20849;&#36890;&#25945;&#32946;&#26847;\A&#21495;&#39208;&#27531;&#12426;&#65288;&#21205;&#29289;&#30330;&#27880;&#20998;&#65289;\windows\TEMP\Macintosh%20HDfujikawa\&#24037;&#20107;&#26360;&#39006;(&#38463;&#21335;&#39640;&#23554;)\8833&#24314;&#35373;\883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選択リスト"/>
      <sheetName val="メモ"/>
      <sheetName val="原議書表紙"/>
      <sheetName val="入力シート"/>
      <sheetName val="スケジュール表"/>
      <sheetName val="入札伺表紙"/>
      <sheetName val="予定価格調書"/>
      <sheetName val="監督職員通知書"/>
      <sheetName val="工事請負契約書（前払い有り）"/>
      <sheetName val="工事請負契約書（前払い無し）"/>
      <sheetName val="入札公告"/>
      <sheetName val="入札説明書"/>
      <sheetName val="総合評価基準"/>
      <sheetName val="競争参加資格作成要領（総合評価）"/>
      <sheetName val="競争参加資格作成要領（最低価格）"/>
      <sheetName val="様式１"/>
      <sheetName val="様式２"/>
      <sheetName val="様式３"/>
      <sheetName val="別紙１"/>
      <sheetName val="別紙２"/>
      <sheetName val="別紙２ (最低価格)"/>
      <sheetName val="別紙３"/>
      <sheetName val="別紙３ (最低価格)"/>
      <sheetName val="別紙４"/>
      <sheetName val="別紙５"/>
      <sheetName val="別紙６"/>
      <sheetName val="内訳書(表紙)"/>
      <sheetName val="内訳書(種目)"/>
      <sheetName val="内訳書(科目)"/>
      <sheetName val="内訳書(中科目)"/>
      <sheetName val="内訳書(細目)"/>
      <sheetName val="質疑書"/>
      <sheetName val="委任状"/>
      <sheetName val="入札書"/>
      <sheetName val="辞退届"/>
      <sheetName val="申込書"/>
      <sheetName val="技術資料総括表（名前あり）"/>
      <sheetName val="採点表 (名前あり）"/>
      <sheetName val="入札公告に関する記録表"/>
      <sheetName val="入札公告に関する記録表 (最低)"/>
      <sheetName val="意見表"/>
      <sheetName val="通知書"/>
      <sheetName val="入札価格の内訳書提出状況調書"/>
      <sheetName val="内訳書"/>
      <sheetName val="入札結果"/>
      <sheetName val="名簿"/>
      <sheetName val="落札の決定について"/>
      <sheetName val="低入札価格調査の実施概要"/>
      <sheetName val="入札結果等一覧"/>
      <sheetName val="入札調書"/>
      <sheetName val="公表用通知書"/>
      <sheetName val="公表用総合評価内訳"/>
      <sheetName val="工事請負代金前払請求書"/>
      <sheetName val="完成通知書"/>
      <sheetName val="引渡書"/>
      <sheetName val="工事請負代金請求書（前払あり）"/>
      <sheetName val="工事請負代金請求書（前払なし）"/>
      <sheetName val="検査調書"/>
      <sheetName val="契約保証金納付依頼"/>
      <sheetName val="保証金納付書"/>
      <sheetName val="保証金払渡請求書"/>
      <sheetName val="落札決定通知書"/>
    </sheetNames>
    <sheetDataSet>
      <sheetData sheetId="0">
        <row r="2">
          <cell r="B2" t="str">
            <v>Ａ</v>
          </cell>
          <cell r="C2" t="str">
            <v>工程管理に係わる技術的所見</v>
          </cell>
          <cell r="E2" t="str">
            <v>岸　脇　　智　英</v>
          </cell>
        </row>
        <row r="3">
          <cell r="B3" t="str">
            <v>Ｂ</v>
          </cell>
          <cell r="C3" t="str">
            <v>材料の品質管理に係わる技術的所見</v>
          </cell>
          <cell r="E3" t="str">
            <v>小　園　　秀　彦</v>
          </cell>
        </row>
        <row r="4">
          <cell r="B4" t="str">
            <v>Ｃ</v>
          </cell>
          <cell r="C4" t="str">
            <v>施工上の課題に対する技術的所見</v>
          </cell>
          <cell r="E4" t="str">
            <v>福　田　　直　城</v>
          </cell>
        </row>
        <row r="5">
          <cell r="B5" t="str">
            <v>Ｄ</v>
          </cell>
          <cell r="C5" t="str">
            <v>施工上配慮すべき事項</v>
          </cell>
          <cell r="E5" t="str">
            <v>築　山　  知　明</v>
          </cell>
        </row>
        <row r="6">
          <cell r="B6" t="str">
            <v>Ａ又はＢ</v>
          </cell>
          <cell r="C6" t="str">
            <v>同種工事の施工実績</v>
          </cell>
          <cell r="E6" t="str">
            <v>髙　田　　暁　嗣</v>
          </cell>
        </row>
        <row r="7">
          <cell r="B7" t="str">
            <v>Ａ、Ｂ又はＣ</v>
          </cell>
          <cell r="E7" t="str">
            <v>藤　原　　孝　裕</v>
          </cell>
        </row>
        <row r="8">
          <cell r="B8" t="str">
            <v>Ａ、Ｂ、Ｃ又はＤ</v>
          </cell>
          <cell r="E8" t="str">
            <v>今　村　　正　登</v>
          </cell>
        </row>
        <row r="9">
          <cell r="B9" t="str">
            <v>Ｂ又はＣ</v>
          </cell>
        </row>
        <row r="10">
          <cell r="B10" t="str">
            <v>Ｂ、Ｃ又はＤ</v>
          </cell>
        </row>
        <row r="11">
          <cell r="B11" t="str">
            <v>Ｃ又はＤ</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追加工事"/>
      <sheetName val="特定工事"/>
      <sheetName val="減額算出"/>
      <sheetName val="特定材料"/>
      <sheetName val="総合仮設単独"/>
      <sheetName val="総合仮設追加"/>
      <sheetName val="諸経費単独"/>
      <sheetName val="諸経費追加"/>
      <sheetName val="諸経費単特"/>
      <sheetName val="諸経費追特"/>
      <sheetName val="基準額"/>
      <sheetName val="費率"/>
    </sheetNames>
    <sheetDataSet>
      <sheetData sheetId="0" refreshError="1"/>
      <sheetData sheetId="1" refreshError="1"/>
      <sheetData sheetId="2">
        <row r="18">
          <cell r="I18" t="e">
            <v>#REF!</v>
          </cell>
        </row>
        <row r="20">
          <cell r="I20" t="e">
            <v>#REF!</v>
          </cell>
        </row>
      </sheetData>
      <sheetData sheetId="3">
        <row r="26">
          <cell r="I26">
            <v>5651785</v>
          </cell>
        </row>
        <row r="55">
          <cell r="I55">
            <v>7096890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8">
          <cell r="D8">
            <v>3000000</v>
          </cell>
          <cell r="E8" t="str">
            <v>未満</v>
          </cell>
          <cell r="F8">
            <v>4.05</v>
          </cell>
          <cell r="J8">
            <v>1000000</v>
          </cell>
          <cell r="K8" t="str">
            <v>未満</v>
          </cell>
          <cell r="L8">
            <v>4.92</v>
          </cell>
        </row>
        <row r="9">
          <cell r="B9">
            <v>3000000</v>
          </cell>
          <cell r="C9" t="str">
            <v>以上</v>
          </cell>
          <cell r="D9">
            <v>4000000</v>
          </cell>
          <cell r="E9" t="str">
            <v>未満</v>
          </cell>
          <cell r="F9">
            <v>4.01</v>
          </cell>
          <cell r="H9">
            <v>1000000</v>
          </cell>
          <cell r="I9" t="str">
            <v>以上</v>
          </cell>
          <cell r="J9">
            <v>2000000</v>
          </cell>
          <cell r="K9" t="str">
            <v>未満</v>
          </cell>
          <cell r="L9">
            <v>4.46</v>
          </cell>
        </row>
        <row r="10">
          <cell r="B10">
            <v>4000000</v>
          </cell>
          <cell r="C10" t="str">
            <v>以上</v>
          </cell>
          <cell r="D10">
            <v>5000000</v>
          </cell>
          <cell r="E10" t="str">
            <v>未満</v>
          </cell>
          <cell r="F10">
            <v>3.98</v>
          </cell>
          <cell r="H10">
            <v>2000000</v>
          </cell>
          <cell r="I10" t="str">
            <v>以上</v>
          </cell>
          <cell r="J10">
            <v>3000000</v>
          </cell>
          <cell r="K10" t="str">
            <v>未満</v>
          </cell>
          <cell r="L10">
            <v>4.21</v>
          </cell>
        </row>
        <row r="11">
          <cell r="B11">
            <v>5000000</v>
          </cell>
          <cell r="C11" t="str">
            <v>以上</v>
          </cell>
          <cell r="D11">
            <v>6000000</v>
          </cell>
          <cell r="E11" t="str">
            <v>未満</v>
          </cell>
          <cell r="F11">
            <v>3.96</v>
          </cell>
          <cell r="H11">
            <v>3000000</v>
          </cell>
          <cell r="I11" t="str">
            <v>以上</v>
          </cell>
          <cell r="J11">
            <v>4000000</v>
          </cell>
          <cell r="K11" t="str">
            <v>未満</v>
          </cell>
          <cell r="L11">
            <v>4.04</v>
          </cell>
        </row>
        <row r="12">
          <cell r="B12">
            <v>6000000</v>
          </cell>
          <cell r="C12" t="str">
            <v>以上</v>
          </cell>
          <cell r="D12">
            <v>7000000</v>
          </cell>
          <cell r="E12" t="str">
            <v>未満</v>
          </cell>
          <cell r="F12">
            <v>3.94</v>
          </cell>
          <cell r="H12">
            <v>4000000</v>
          </cell>
          <cell r="I12" t="str">
            <v>以上</v>
          </cell>
          <cell r="J12">
            <v>5000000</v>
          </cell>
          <cell r="K12" t="str">
            <v>未満</v>
          </cell>
          <cell r="L12">
            <v>3.91</v>
          </cell>
        </row>
        <row r="13">
          <cell r="B13">
            <v>7000000</v>
          </cell>
          <cell r="C13" t="str">
            <v>以上</v>
          </cell>
          <cell r="D13">
            <v>8000000</v>
          </cell>
          <cell r="E13" t="str">
            <v>未満</v>
          </cell>
          <cell r="F13">
            <v>3.92</v>
          </cell>
          <cell r="H13">
            <v>5000000</v>
          </cell>
          <cell r="I13" t="str">
            <v>以上</v>
          </cell>
          <cell r="J13">
            <v>6000000</v>
          </cell>
          <cell r="K13" t="str">
            <v>未満</v>
          </cell>
          <cell r="L13">
            <v>3.81</v>
          </cell>
        </row>
        <row r="14">
          <cell r="B14">
            <v>8000000</v>
          </cell>
          <cell r="C14" t="str">
            <v>以上</v>
          </cell>
          <cell r="D14">
            <v>9000000</v>
          </cell>
          <cell r="E14" t="str">
            <v>未満</v>
          </cell>
          <cell r="F14">
            <v>3.91</v>
          </cell>
          <cell r="H14">
            <v>6000000</v>
          </cell>
          <cell r="I14" t="str">
            <v>以上</v>
          </cell>
          <cell r="J14">
            <v>7000000</v>
          </cell>
          <cell r="K14" t="str">
            <v>未満</v>
          </cell>
          <cell r="L14">
            <v>3.73</v>
          </cell>
        </row>
        <row r="15">
          <cell r="B15">
            <v>9000000</v>
          </cell>
          <cell r="C15" t="str">
            <v>以上</v>
          </cell>
          <cell r="D15">
            <v>10000000</v>
          </cell>
          <cell r="E15" t="str">
            <v>未満</v>
          </cell>
          <cell r="F15">
            <v>3.89</v>
          </cell>
          <cell r="H15">
            <v>7000000</v>
          </cell>
          <cell r="I15" t="str">
            <v>以上</v>
          </cell>
          <cell r="J15">
            <v>8000000</v>
          </cell>
          <cell r="K15" t="str">
            <v>未満</v>
          </cell>
          <cell r="L15">
            <v>3.66</v>
          </cell>
        </row>
        <row r="16">
          <cell r="B16">
            <v>10000000</v>
          </cell>
          <cell r="C16" t="str">
            <v>以上</v>
          </cell>
          <cell r="D16">
            <v>12000000</v>
          </cell>
          <cell r="E16" t="str">
            <v>未満</v>
          </cell>
          <cell r="F16">
            <v>3.87</v>
          </cell>
          <cell r="H16">
            <v>8000000</v>
          </cell>
          <cell r="I16" t="str">
            <v>以上</v>
          </cell>
          <cell r="J16">
            <v>9000000</v>
          </cell>
          <cell r="K16" t="str">
            <v>未満</v>
          </cell>
          <cell r="L16">
            <v>3.6</v>
          </cell>
        </row>
        <row r="17">
          <cell r="B17">
            <v>12000000</v>
          </cell>
          <cell r="C17" t="str">
            <v>以上</v>
          </cell>
          <cell r="D17">
            <v>14000000</v>
          </cell>
          <cell r="E17" t="str">
            <v>未満</v>
          </cell>
          <cell r="F17">
            <v>3.85</v>
          </cell>
          <cell r="H17">
            <v>9000000</v>
          </cell>
          <cell r="I17" t="str">
            <v>以上</v>
          </cell>
          <cell r="J17">
            <v>10000000</v>
          </cell>
          <cell r="K17" t="str">
            <v>未満</v>
          </cell>
          <cell r="L17">
            <v>3.54</v>
          </cell>
        </row>
        <row r="18">
          <cell r="B18">
            <v>14000000</v>
          </cell>
          <cell r="C18" t="str">
            <v>以上</v>
          </cell>
          <cell r="D18">
            <v>16000000</v>
          </cell>
          <cell r="E18" t="str">
            <v>未満</v>
          </cell>
          <cell r="F18">
            <v>3.84</v>
          </cell>
          <cell r="H18">
            <v>10000000</v>
          </cell>
          <cell r="I18" t="str">
            <v>以上</v>
          </cell>
          <cell r="J18">
            <v>12000000</v>
          </cell>
          <cell r="K18" t="str">
            <v>未満</v>
          </cell>
          <cell r="L18">
            <v>3.45</v>
          </cell>
        </row>
        <row r="19">
          <cell r="B19">
            <v>16000000</v>
          </cell>
          <cell r="C19" t="str">
            <v>以上</v>
          </cell>
          <cell r="D19">
            <v>18000000</v>
          </cell>
          <cell r="E19" t="str">
            <v>未満</v>
          </cell>
          <cell r="F19">
            <v>3.82</v>
          </cell>
          <cell r="H19">
            <v>12000000</v>
          </cell>
          <cell r="I19" t="str">
            <v>以上</v>
          </cell>
          <cell r="J19">
            <v>14000000</v>
          </cell>
          <cell r="K19" t="str">
            <v>未満</v>
          </cell>
          <cell r="L19">
            <v>3.38</v>
          </cell>
        </row>
        <row r="20">
          <cell r="B20">
            <v>18000000</v>
          </cell>
          <cell r="C20" t="str">
            <v>以上</v>
          </cell>
          <cell r="D20">
            <v>20000000</v>
          </cell>
          <cell r="E20" t="str">
            <v>未満</v>
          </cell>
          <cell r="F20">
            <v>3.81</v>
          </cell>
          <cell r="H20">
            <v>14000000</v>
          </cell>
          <cell r="I20" t="str">
            <v>以上</v>
          </cell>
          <cell r="J20">
            <v>16000000</v>
          </cell>
          <cell r="K20" t="str">
            <v>未満</v>
          </cell>
          <cell r="L20">
            <v>3.31</v>
          </cell>
        </row>
        <row r="21">
          <cell r="B21">
            <v>20000000</v>
          </cell>
          <cell r="C21" t="str">
            <v>以上</v>
          </cell>
          <cell r="D21">
            <v>22000000</v>
          </cell>
          <cell r="E21" t="str">
            <v>未満</v>
          </cell>
          <cell r="F21">
            <v>3.8</v>
          </cell>
          <cell r="H21">
            <v>16000000</v>
          </cell>
          <cell r="I21" t="str">
            <v>以上</v>
          </cell>
          <cell r="J21">
            <v>18000000</v>
          </cell>
          <cell r="K21" t="str">
            <v>未満</v>
          </cell>
          <cell r="L21">
            <v>3.26</v>
          </cell>
        </row>
        <row r="22">
          <cell r="B22">
            <v>22000000</v>
          </cell>
          <cell r="C22" t="str">
            <v>以上</v>
          </cell>
          <cell r="D22">
            <v>24000000</v>
          </cell>
          <cell r="E22" t="str">
            <v>未満</v>
          </cell>
          <cell r="F22">
            <v>3.79</v>
          </cell>
          <cell r="H22">
            <v>18000000</v>
          </cell>
          <cell r="I22" t="str">
            <v>以上</v>
          </cell>
          <cell r="J22">
            <v>20000000</v>
          </cell>
          <cell r="K22" t="str">
            <v>未満</v>
          </cell>
          <cell r="L22">
            <v>3.21</v>
          </cell>
        </row>
        <row r="23">
          <cell r="B23">
            <v>24000000</v>
          </cell>
          <cell r="C23" t="str">
            <v>以上</v>
          </cell>
          <cell r="D23">
            <v>26000000</v>
          </cell>
          <cell r="E23" t="str">
            <v>未満</v>
          </cell>
          <cell r="F23">
            <v>3.78</v>
          </cell>
          <cell r="H23">
            <v>20000000</v>
          </cell>
          <cell r="I23" t="str">
            <v>以上</v>
          </cell>
          <cell r="J23">
            <v>22000000</v>
          </cell>
          <cell r="K23" t="str">
            <v>未満</v>
          </cell>
          <cell r="L23">
            <v>3.17</v>
          </cell>
        </row>
        <row r="24">
          <cell r="B24">
            <v>26000000</v>
          </cell>
          <cell r="C24" t="str">
            <v>以上</v>
          </cell>
          <cell r="D24">
            <v>28000000</v>
          </cell>
          <cell r="E24" t="str">
            <v>未満</v>
          </cell>
          <cell r="F24">
            <v>3.77</v>
          </cell>
          <cell r="H24">
            <v>22000000</v>
          </cell>
          <cell r="I24" t="str">
            <v>以上</v>
          </cell>
          <cell r="J24">
            <v>24000000</v>
          </cell>
          <cell r="K24" t="str">
            <v>未満</v>
          </cell>
          <cell r="L24">
            <v>3.13</v>
          </cell>
        </row>
        <row r="25">
          <cell r="B25">
            <v>28000000</v>
          </cell>
          <cell r="C25" t="str">
            <v>以上</v>
          </cell>
          <cell r="D25">
            <v>30000000</v>
          </cell>
          <cell r="E25" t="str">
            <v>未満</v>
          </cell>
          <cell r="F25">
            <v>3.76</v>
          </cell>
          <cell r="H25">
            <v>24000000</v>
          </cell>
          <cell r="I25" t="str">
            <v>以上</v>
          </cell>
          <cell r="J25">
            <v>26000000</v>
          </cell>
          <cell r="K25" t="str">
            <v>未満</v>
          </cell>
          <cell r="L25">
            <v>3.09</v>
          </cell>
        </row>
        <row r="26">
          <cell r="B26">
            <v>30000000</v>
          </cell>
          <cell r="C26" t="str">
            <v>以上</v>
          </cell>
          <cell r="D26">
            <v>35000000</v>
          </cell>
          <cell r="E26" t="str">
            <v>未満</v>
          </cell>
          <cell r="F26">
            <v>3.74</v>
          </cell>
          <cell r="H26">
            <v>26000000</v>
          </cell>
          <cell r="I26" t="str">
            <v>以上</v>
          </cell>
          <cell r="J26">
            <v>28000000</v>
          </cell>
          <cell r="K26" t="str">
            <v>未満</v>
          </cell>
          <cell r="L26">
            <v>3.06</v>
          </cell>
        </row>
        <row r="27">
          <cell r="B27">
            <v>35000000</v>
          </cell>
          <cell r="C27" t="str">
            <v>以上</v>
          </cell>
          <cell r="D27">
            <v>40000000</v>
          </cell>
          <cell r="E27" t="str">
            <v>未満</v>
          </cell>
          <cell r="F27">
            <v>3.72</v>
          </cell>
          <cell r="H27">
            <v>28000000</v>
          </cell>
          <cell r="I27" t="str">
            <v>以上</v>
          </cell>
          <cell r="J27">
            <v>30000000</v>
          </cell>
          <cell r="K27" t="str">
            <v>未満</v>
          </cell>
          <cell r="L27">
            <v>3.03</v>
          </cell>
        </row>
        <row r="28">
          <cell r="B28">
            <v>40000000</v>
          </cell>
          <cell r="C28" t="str">
            <v>以上</v>
          </cell>
          <cell r="D28">
            <v>45000000</v>
          </cell>
          <cell r="E28" t="str">
            <v>未満</v>
          </cell>
          <cell r="F28">
            <v>3.71</v>
          </cell>
          <cell r="H28">
            <v>30000000</v>
          </cell>
          <cell r="I28" t="str">
            <v>以上</v>
          </cell>
          <cell r="J28">
            <v>35000000</v>
          </cell>
          <cell r="K28" t="str">
            <v>未満</v>
          </cell>
          <cell r="L28">
            <v>2.96</v>
          </cell>
        </row>
        <row r="29">
          <cell r="B29">
            <v>45000000</v>
          </cell>
          <cell r="C29" t="str">
            <v>以上</v>
          </cell>
          <cell r="D29">
            <v>50000000</v>
          </cell>
          <cell r="E29" t="str">
            <v>未満</v>
          </cell>
          <cell r="F29">
            <v>3.7</v>
          </cell>
          <cell r="H29">
            <v>35000000</v>
          </cell>
          <cell r="I29" t="str">
            <v>以上</v>
          </cell>
          <cell r="J29">
            <v>40000000</v>
          </cell>
          <cell r="K29" t="str">
            <v>未満</v>
          </cell>
          <cell r="L29">
            <v>2.91</v>
          </cell>
        </row>
        <row r="30">
          <cell r="B30">
            <v>50000000</v>
          </cell>
          <cell r="C30" t="str">
            <v>以上</v>
          </cell>
          <cell r="D30">
            <v>55000000</v>
          </cell>
          <cell r="E30" t="str">
            <v>未満</v>
          </cell>
          <cell r="F30">
            <v>3.69</v>
          </cell>
          <cell r="H30">
            <v>40000000</v>
          </cell>
          <cell r="I30" t="str">
            <v>以上</v>
          </cell>
          <cell r="J30">
            <v>45000000</v>
          </cell>
          <cell r="K30" t="str">
            <v>未満</v>
          </cell>
          <cell r="L30">
            <v>2.86</v>
          </cell>
        </row>
        <row r="31">
          <cell r="B31">
            <v>55000000</v>
          </cell>
          <cell r="C31" t="str">
            <v>以上</v>
          </cell>
          <cell r="D31">
            <v>60000000</v>
          </cell>
          <cell r="E31" t="str">
            <v>未満</v>
          </cell>
          <cell r="F31">
            <v>3.68</v>
          </cell>
          <cell r="H31">
            <v>45000000</v>
          </cell>
          <cell r="I31" t="str">
            <v>以上</v>
          </cell>
          <cell r="J31">
            <v>50000000</v>
          </cell>
          <cell r="K31" t="str">
            <v>未満</v>
          </cell>
          <cell r="L31">
            <v>2.82</v>
          </cell>
        </row>
        <row r="32">
          <cell r="B32">
            <v>60000000</v>
          </cell>
          <cell r="C32" t="str">
            <v>以上</v>
          </cell>
          <cell r="D32">
            <v>65000000</v>
          </cell>
          <cell r="E32" t="str">
            <v>未満</v>
          </cell>
          <cell r="F32">
            <v>3.67</v>
          </cell>
          <cell r="H32">
            <v>50000000</v>
          </cell>
          <cell r="I32" t="str">
            <v>以上</v>
          </cell>
          <cell r="J32">
            <v>55000000</v>
          </cell>
          <cell r="K32" t="str">
            <v>未満</v>
          </cell>
          <cell r="L32">
            <v>2.78</v>
          </cell>
        </row>
        <row r="33">
          <cell r="B33">
            <v>65000000</v>
          </cell>
          <cell r="C33" t="str">
            <v>以上</v>
          </cell>
          <cell r="D33">
            <v>70000000</v>
          </cell>
          <cell r="E33" t="str">
            <v>未満</v>
          </cell>
          <cell r="F33">
            <v>3.66</v>
          </cell>
          <cell r="H33">
            <v>55000000</v>
          </cell>
          <cell r="I33" t="str">
            <v>以上</v>
          </cell>
          <cell r="J33">
            <v>60000000</v>
          </cell>
          <cell r="K33" t="str">
            <v>未満</v>
          </cell>
          <cell r="L33">
            <v>2.74</v>
          </cell>
        </row>
        <row r="34">
          <cell r="B34">
            <v>70000000</v>
          </cell>
          <cell r="C34" t="str">
            <v>以上</v>
          </cell>
          <cell r="D34">
            <v>75000000</v>
          </cell>
          <cell r="E34" t="str">
            <v>未満</v>
          </cell>
          <cell r="F34">
            <v>3.65</v>
          </cell>
          <cell r="H34">
            <v>60000000</v>
          </cell>
          <cell r="I34" t="str">
            <v>以上</v>
          </cell>
          <cell r="J34">
            <v>65000000</v>
          </cell>
          <cell r="K34" t="str">
            <v>未満</v>
          </cell>
          <cell r="L34">
            <v>2.71</v>
          </cell>
        </row>
        <row r="35">
          <cell r="B35">
            <v>75000000</v>
          </cell>
          <cell r="C35" t="str">
            <v>以上</v>
          </cell>
          <cell r="D35">
            <v>80000000</v>
          </cell>
          <cell r="E35" t="str">
            <v>未満</v>
          </cell>
          <cell r="F35">
            <v>3.64</v>
          </cell>
          <cell r="H35">
            <v>65000000</v>
          </cell>
          <cell r="I35" t="str">
            <v>以上</v>
          </cell>
          <cell r="J35">
            <v>70000000</v>
          </cell>
          <cell r="K35" t="str">
            <v>未満</v>
          </cell>
          <cell r="L35">
            <v>2.68</v>
          </cell>
        </row>
        <row r="36">
          <cell r="B36">
            <v>80000000</v>
          </cell>
          <cell r="C36" t="str">
            <v>以上</v>
          </cell>
          <cell r="D36">
            <v>85000000</v>
          </cell>
          <cell r="E36" t="str">
            <v>未満</v>
          </cell>
          <cell r="F36">
            <v>3.63</v>
          </cell>
          <cell r="H36">
            <v>70000000</v>
          </cell>
          <cell r="I36" t="str">
            <v>以上</v>
          </cell>
          <cell r="J36">
            <v>75000000</v>
          </cell>
          <cell r="K36" t="str">
            <v>未満</v>
          </cell>
          <cell r="L36">
            <v>2.66</v>
          </cell>
        </row>
        <row r="37">
          <cell r="B37">
            <v>85000000</v>
          </cell>
          <cell r="C37" t="str">
            <v>以上</v>
          </cell>
          <cell r="D37">
            <v>90000000</v>
          </cell>
          <cell r="E37" t="str">
            <v>未満</v>
          </cell>
          <cell r="F37">
            <v>3.63</v>
          </cell>
          <cell r="H37">
            <v>75000000</v>
          </cell>
          <cell r="I37" t="str">
            <v>以上</v>
          </cell>
          <cell r="J37">
            <v>80000000</v>
          </cell>
          <cell r="K37" t="str">
            <v>未満</v>
          </cell>
          <cell r="L37">
            <v>2.63</v>
          </cell>
        </row>
        <row r="38">
          <cell r="B38">
            <v>90000000</v>
          </cell>
          <cell r="C38" t="str">
            <v>以上</v>
          </cell>
          <cell r="D38">
            <v>95000000</v>
          </cell>
          <cell r="E38" t="str">
            <v>未満</v>
          </cell>
          <cell r="F38">
            <v>3.62</v>
          </cell>
          <cell r="H38">
            <v>80000000</v>
          </cell>
          <cell r="I38" t="str">
            <v>以上</v>
          </cell>
          <cell r="J38">
            <v>85000000</v>
          </cell>
          <cell r="K38" t="str">
            <v>未満</v>
          </cell>
          <cell r="L38">
            <v>2.61</v>
          </cell>
        </row>
        <row r="39">
          <cell r="B39">
            <v>95000000</v>
          </cell>
          <cell r="C39" t="str">
            <v>以上</v>
          </cell>
          <cell r="D39">
            <v>100000000</v>
          </cell>
          <cell r="E39" t="str">
            <v>未満</v>
          </cell>
          <cell r="F39">
            <v>3.62</v>
          </cell>
          <cell r="H39">
            <v>85000000</v>
          </cell>
          <cell r="I39" t="str">
            <v>以上</v>
          </cell>
          <cell r="J39">
            <v>90000000</v>
          </cell>
          <cell r="K39" t="str">
            <v>未満</v>
          </cell>
          <cell r="L39">
            <v>2.59</v>
          </cell>
        </row>
        <row r="40">
          <cell r="B40">
            <v>100000000</v>
          </cell>
          <cell r="C40" t="str">
            <v>以上</v>
          </cell>
          <cell r="D40">
            <v>120000000</v>
          </cell>
          <cell r="E40" t="str">
            <v>未満</v>
          </cell>
          <cell r="F40">
            <v>3.59</v>
          </cell>
          <cell r="H40">
            <v>90000000</v>
          </cell>
          <cell r="I40" t="str">
            <v>以上</v>
          </cell>
          <cell r="J40">
            <v>95000000</v>
          </cell>
          <cell r="K40" t="str">
            <v>未満</v>
          </cell>
          <cell r="L40">
            <v>2.57</v>
          </cell>
        </row>
        <row r="41">
          <cell r="B41">
            <v>120000000</v>
          </cell>
          <cell r="C41" t="str">
            <v>以上</v>
          </cell>
          <cell r="D41">
            <v>140000000</v>
          </cell>
          <cell r="E41" t="str">
            <v>未満</v>
          </cell>
          <cell r="F41">
            <v>3.58</v>
          </cell>
          <cell r="H41">
            <v>95000000</v>
          </cell>
          <cell r="I41" t="str">
            <v>以上</v>
          </cell>
          <cell r="J41">
            <v>100000000</v>
          </cell>
          <cell r="K41" t="str">
            <v>未満</v>
          </cell>
          <cell r="L41">
            <v>2.5499999999999998</v>
          </cell>
        </row>
        <row r="42">
          <cell r="B42">
            <v>140000000</v>
          </cell>
          <cell r="C42" t="str">
            <v>以上</v>
          </cell>
          <cell r="D42">
            <v>160000000</v>
          </cell>
          <cell r="E42" t="str">
            <v>未満</v>
          </cell>
          <cell r="F42">
            <v>3.56</v>
          </cell>
          <cell r="H42">
            <v>100000000</v>
          </cell>
          <cell r="I42" t="str">
            <v>以上</v>
          </cell>
          <cell r="J42">
            <v>120000000</v>
          </cell>
          <cell r="K42" t="str">
            <v>未満</v>
          </cell>
          <cell r="L42">
            <v>2.4900000000000002</v>
          </cell>
        </row>
        <row r="43">
          <cell r="B43">
            <v>160000000</v>
          </cell>
          <cell r="C43" t="str">
            <v>以上</v>
          </cell>
          <cell r="D43">
            <v>180000000</v>
          </cell>
          <cell r="E43" t="str">
            <v>未満</v>
          </cell>
          <cell r="F43">
            <v>3.55</v>
          </cell>
          <cell r="H43">
            <v>120000000</v>
          </cell>
          <cell r="I43" t="str">
            <v>以上</v>
          </cell>
          <cell r="J43">
            <v>140000000</v>
          </cell>
          <cell r="K43" t="str">
            <v>未満</v>
          </cell>
          <cell r="L43">
            <v>2.4300000000000002</v>
          </cell>
        </row>
        <row r="44">
          <cell r="B44">
            <v>180000000</v>
          </cell>
          <cell r="C44" t="str">
            <v>以上</v>
          </cell>
          <cell r="D44">
            <v>200000000</v>
          </cell>
          <cell r="E44" t="str">
            <v>未満</v>
          </cell>
          <cell r="F44">
            <v>3.53</v>
          </cell>
          <cell r="H44">
            <v>140000000</v>
          </cell>
          <cell r="I44" t="str">
            <v>以上</v>
          </cell>
          <cell r="J44">
            <v>160000000</v>
          </cell>
          <cell r="K44" t="str">
            <v>未満</v>
          </cell>
          <cell r="L44">
            <v>2.39</v>
          </cell>
        </row>
        <row r="45">
          <cell r="B45">
            <v>200000000</v>
          </cell>
          <cell r="C45" t="str">
            <v>以上</v>
          </cell>
          <cell r="D45">
            <v>220000000</v>
          </cell>
          <cell r="E45" t="str">
            <v>未満</v>
          </cell>
          <cell r="F45">
            <v>3.52</v>
          </cell>
          <cell r="H45">
            <v>160000000</v>
          </cell>
          <cell r="I45" t="str">
            <v>以上</v>
          </cell>
          <cell r="J45">
            <v>180000000</v>
          </cell>
          <cell r="K45" t="str">
            <v>未満</v>
          </cell>
          <cell r="L45">
            <v>2.35</v>
          </cell>
        </row>
        <row r="46">
          <cell r="B46">
            <v>220000000</v>
          </cell>
          <cell r="C46" t="str">
            <v>以上</v>
          </cell>
          <cell r="D46">
            <v>240000000</v>
          </cell>
          <cell r="E46" t="str">
            <v>未満</v>
          </cell>
          <cell r="F46">
            <v>3.51</v>
          </cell>
          <cell r="H46">
            <v>180000000</v>
          </cell>
          <cell r="I46" t="str">
            <v>以上</v>
          </cell>
          <cell r="J46">
            <v>200000000</v>
          </cell>
          <cell r="K46" t="str">
            <v>未満</v>
          </cell>
          <cell r="L46">
            <v>2.31</v>
          </cell>
        </row>
        <row r="47">
          <cell r="B47">
            <v>240000000</v>
          </cell>
          <cell r="C47" t="str">
            <v>以上</v>
          </cell>
          <cell r="D47">
            <v>260000000</v>
          </cell>
          <cell r="E47" t="str">
            <v>未満</v>
          </cell>
          <cell r="F47">
            <v>3.51</v>
          </cell>
          <cell r="H47">
            <v>200000000</v>
          </cell>
          <cell r="I47" t="str">
            <v>以上</v>
          </cell>
          <cell r="L47">
            <v>2.2799999999999998</v>
          </cell>
        </row>
        <row r="48">
          <cell r="B48">
            <v>260000000</v>
          </cell>
          <cell r="C48" t="str">
            <v>以上</v>
          </cell>
          <cell r="D48">
            <v>280000000</v>
          </cell>
          <cell r="E48" t="str">
            <v>未満</v>
          </cell>
          <cell r="F48">
            <v>3.5</v>
          </cell>
        </row>
        <row r="49">
          <cell r="B49">
            <v>280000000</v>
          </cell>
          <cell r="C49" t="str">
            <v>以上</v>
          </cell>
          <cell r="D49">
            <v>300000000</v>
          </cell>
          <cell r="E49" t="str">
            <v>未満</v>
          </cell>
          <cell r="F49">
            <v>3.49</v>
          </cell>
        </row>
        <row r="50">
          <cell r="B50">
            <v>300000000</v>
          </cell>
          <cell r="C50" t="str">
            <v>以上</v>
          </cell>
          <cell r="D50">
            <v>350000000</v>
          </cell>
          <cell r="E50" t="str">
            <v>未満</v>
          </cell>
          <cell r="F50">
            <v>3.47</v>
          </cell>
        </row>
        <row r="51">
          <cell r="B51">
            <v>350000000</v>
          </cell>
          <cell r="C51" t="str">
            <v>以上</v>
          </cell>
          <cell r="D51">
            <v>400000000</v>
          </cell>
          <cell r="E51" t="str">
            <v>未満</v>
          </cell>
          <cell r="F51">
            <v>3.46</v>
          </cell>
        </row>
        <row r="52">
          <cell r="B52">
            <v>400000000</v>
          </cell>
          <cell r="C52" t="str">
            <v>以上</v>
          </cell>
          <cell r="D52">
            <v>450000000</v>
          </cell>
          <cell r="E52" t="str">
            <v>未満</v>
          </cell>
          <cell r="F52">
            <v>3.44</v>
          </cell>
        </row>
        <row r="53">
          <cell r="B53">
            <v>450000000</v>
          </cell>
          <cell r="C53" t="str">
            <v>以上</v>
          </cell>
          <cell r="D53">
            <v>500000000</v>
          </cell>
          <cell r="E53" t="str">
            <v>未満</v>
          </cell>
          <cell r="F53">
            <v>3.43</v>
          </cell>
        </row>
        <row r="54">
          <cell r="B54">
            <v>500000000</v>
          </cell>
          <cell r="C54" t="str">
            <v>以上</v>
          </cell>
          <cell r="D54">
            <v>550000000</v>
          </cell>
          <cell r="E54" t="str">
            <v>未満</v>
          </cell>
          <cell r="F54">
            <v>3.42</v>
          </cell>
        </row>
        <row r="55">
          <cell r="B55">
            <v>550000000</v>
          </cell>
          <cell r="C55" t="str">
            <v>以上</v>
          </cell>
          <cell r="D55">
            <v>600000000</v>
          </cell>
          <cell r="E55" t="str">
            <v>未満</v>
          </cell>
          <cell r="F55">
            <v>3.41</v>
          </cell>
        </row>
        <row r="56">
          <cell r="B56">
            <v>600000000</v>
          </cell>
          <cell r="C56" t="str">
            <v>以上</v>
          </cell>
          <cell r="D56">
            <v>650000000</v>
          </cell>
          <cell r="E56" t="str">
            <v>未満</v>
          </cell>
          <cell r="F56">
            <v>3.4</v>
          </cell>
        </row>
        <row r="57">
          <cell r="B57">
            <v>650000000</v>
          </cell>
          <cell r="C57" t="str">
            <v>以上</v>
          </cell>
          <cell r="D57">
            <v>700000000</v>
          </cell>
          <cell r="E57" t="str">
            <v>未満</v>
          </cell>
          <cell r="F57">
            <v>3.39</v>
          </cell>
        </row>
        <row r="58">
          <cell r="B58">
            <v>700000000</v>
          </cell>
          <cell r="C58" t="str">
            <v>以上</v>
          </cell>
          <cell r="D58">
            <v>750000000</v>
          </cell>
          <cell r="E58" t="str">
            <v>未満</v>
          </cell>
          <cell r="F58">
            <v>3.39</v>
          </cell>
        </row>
        <row r="59">
          <cell r="B59">
            <v>750000000</v>
          </cell>
          <cell r="C59" t="str">
            <v>以上</v>
          </cell>
          <cell r="D59">
            <v>800000000</v>
          </cell>
          <cell r="E59" t="str">
            <v>未満</v>
          </cell>
          <cell r="F59">
            <v>3.38</v>
          </cell>
        </row>
        <row r="60">
          <cell r="B60">
            <v>800000000</v>
          </cell>
          <cell r="C60" t="str">
            <v>以上</v>
          </cell>
          <cell r="D60">
            <v>850000000</v>
          </cell>
          <cell r="E60" t="str">
            <v>未満</v>
          </cell>
          <cell r="F60">
            <v>3.37</v>
          </cell>
        </row>
        <row r="61">
          <cell r="B61">
            <v>850000000</v>
          </cell>
          <cell r="C61" t="str">
            <v>以上</v>
          </cell>
          <cell r="D61">
            <v>900000000</v>
          </cell>
          <cell r="E61" t="str">
            <v>未満</v>
          </cell>
          <cell r="F61">
            <v>3.37</v>
          </cell>
        </row>
        <row r="62">
          <cell r="B62">
            <v>900000000</v>
          </cell>
          <cell r="C62" t="str">
            <v>以上</v>
          </cell>
          <cell r="D62">
            <v>950000000</v>
          </cell>
          <cell r="E62" t="str">
            <v>未満</v>
          </cell>
          <cell r="F62">
            <v>3.36</v>
          </cell>
        </row>
        <row r="63">
          <cell r="B63">
            <v>950000000</v>
          </cell>
          <cell r="C63" t="str">
            <v>以上</v>
          </cell>
          <cell r="D63">
            <v>1000000000</v>
          </cell>
          <cell r="E63" t="str">
            <v>未満</v>
          </cell>
          <cell r="F63">
            <v>3.36</v>
          </cell>
        </row>
        <row r="64">
          <cell r="B64">
            <v>1000000000</v>
          </cell>
          <cell r="C64" t="str">
            <v>以上</v>
          </cell>
          <cell r="D64">
            <v>1200000000</v>
          </cell>
          <cell r="E64" t="str">
            <v>未満</v>
          </cell>
          <cell r="F64">
            <v>3.34</v>
          </cell>
        </row>
        <row r="65">
          <cell r="B65">
            <v>1200000000</v>
          </cell>
          <cell r="C65" t="str">
            <v>以上</v>
          </cell>
          <cell r="D65">
            <v>1400000000</v>
          </cell>
          <cell r="E65" t="str">
            <v>未満</v>
          </cell>
          <cell r="F65">
            <v>3.32</v>
          </cell>
        </row>
        <row r="66">
          <cell r="B66">
            <v>1400000000</v>
          </cell>
          <cell r="C66" t="str">
            <v>以上</v>
          </cell>
          <cell r="D66">
            <v>1600000000</v>
          </cell>
          <cell r="E66" t="str">
            <v>未満</v>
          </cell>
          <cell r="F66">
            <v>3.3</v>
          </cell>
        </row>
        <row r="67">
          <cell r="B67">
            <v>1600000000</v>
          </cell>
          <cell r="C67" t="str">
            <v>以上</v>
          </cell>
          <cell r="D67">
            <v>1800000000</v>
          </cell>
          <cell r="E67" t="str">
            <v>未満</v>
          </cell>
          <cell r="F67">
            <v>3.29</v>
          </cell>
        </row>
        <row r="68">
          <cell r="B68">
            <v>1800000000</v>
          </cell>
          <cell r="C68" t="str">
            <v>以上</v>
          </cell>
          <cell r="D68">
            <v>2000000000</v>
          </cell>
          <cell r="E68" t="str">
            <v>未満</v>
          </cell>
          <cell r="F68">
            <v>3.28</v>
          </cell>
        </row>
        <row r="69">
          <cell r="B69">
            <v>2000000000</v>
          </cell>
          <cell r="C69" t="str">
            <v>以上</v>
          </cell>
          <cell r="F69">
            <v>3.27</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複合単価一覧"/>
      <sheetName val="直接仮設"/>
      <sheetName val="ｱｽﾌｧﾙﾄ防水"/>
      <sheetName val="塗装"/>
      <sheetName val="撤去"/>
      <sheetName val="発生材処理"/>
      <sheetName val="Graph1"/>
      <sheetName val="資材単価"/>
      <sheetName val="見積依頼原本"/>
      <sheetName val="変圧器"/>
      <sheetName val="照明器具"/>
      <sheetName val="放送アンプ"/>
      <sheetName val="雷保護設備"/>
      <sheetName val="ｹｰﾌﾞﾙ分岐"/>
      <sheetName val="光ｹｰﾌﾞﾙ"/>
      <sheetName val="分電盤"/>
      <sheetName val="市販品分電盤 "/>
      <sheetName val="市販品EIA"/>
      <sheetName val="市販品配線器具"/>
      <sheetName val="拡声機器"/>
      <sheetName val="監視カメラ"/>
      <sheetName val="ﾄｲﾚ呼出"/>
      <sheetName val="茨大ﾄｲﾚ呼出"/>
      <sheetName val="電話設備"/>
      <sheetName val="火災報知器"/>
      <sheetName val="入退室"/>
      <sheetName val="『記入ｼｰﾄ』【建築】A-2-1"/>
      <sheetName val="仮設躯体"/>
      <sheetName val="付帯"/>
      <sheetName val="内訳"/>
      <sheetName val="内部"/>
      <sheetName val="外構"/>
      <sheetName val="外部"/>
      <sheetName val="Sheet1"/>
      <sheetName val="#REF"/>
    </sheetNames>
    <sheetDataSet>
      <sheetData sheetId="0"/>
      <sheetData sheetId="1"/>
      <sheetData sheetId="2"/>
      <sheetData sheetId="3"/>
      <sheetData sheetId="4"/>
      <sheetData sheetId="5"/>
      <sheetData sheetId="6" refreshError="1"/>
      <sheetData sheetId="7" refreshError="1">
        <row r="9">
          <cell r="G9">
            <v>17000</v>
          </cell>
        </row>
        <row r="25">
          <cell r="G25">
            <v>18100</v>
          </cell>
        </row>
        <row r="46">
          <cell r="G46">
            <v>53</v>
          </cell>
        </row>
        <row r="47">
          <cell r="G47">
            <v>166</v>
          </cell>
        </row>
        <row r="48">
          <cell r="G48">
            <v>544</v>
          </cell>
        </row>
        <row r="51">
          <cell r="G51">
            <v>399</v>
          </cell>
        </row>
        <row r="52">
          <cell r="G52">
            <v>323</v>
          </cell>
        </row>
        <row r="57">
          <cell r="G57">
            <v>634</v>
          </cell>
        </row>
        <row r="58">
          <cell r="G58">
            <v>761</v>
          </cell>
        </row>
        <row r="59">
          <cell r="G59">
            <v>1014</v>
          </cell>
        </row>
        <row r="60">
          <cell r="G60">
            <v>1268</v>
          </cell>
        </row>
        <row r="61">
          <cell r="G61">
            <v>1040</v>
          </cell>
        </row>
        <row r="62">
          <cell r="G62">
            <v>1110</v>
          </cell>
        </row>
        <row r="63">
          <cell r="G63">
            <v>1440</v>
          </cell>
        </row>
        <row r="64">
          <cell r="G64">
            <v>1620</v>
          </cell>
        </row>
        <row r="107">
          <cell r="G107">
            <v>38.5</v>
          </cell>
        </row>
        <row r="114">
          <cell r="G114">
            <v>86</v>
          </cell>
        </row>
        <row r="115">
          <cell r="G115">
            <v>77</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細目"/>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単価等(H10･5)"/>
      <sheetName val="7.3 直接仮設・土工(H10･5）"/>
      <sheetName val="7.5 とりこわし（H10･5）"/>
      <sheetName val="表紙"/>
      <sheetName val="複合単価表"/>
    </sheetNames>
    <sheetDataSet>
      <sheetData sheetId="0" refreshError="1">
        <row r="11">
          <cell r="E11">
            <v>3300</v>
          </cell>
        </row>
        <row r="46">
          <cell r="E46">
            <v>21700</v>
          </cell>
        </row>
        <row r="47">
          <cell r="E47">
            <v>0.51</v>
          </cell>
        </row>
        <row r="48">
          <cell r="E48">
            <v>8</v>
          </cell>
        </row>
        <row r="49">
          <cell r="E49">
            <v>2</v>
          </cell>
        </row>
        <row r="51">
          <cell r="E51">
            <v>7.9</v>
          </cell>
        </row>
        <row r="53">
          <cell r="E53">
            <v>1040</v>
          </cell>
        </row>
      </sheetData>
      <sheetData sheetId="1"/>
      <sheetData sheetId="2"/>
      <sheetData sheetId="3"/>
      <sheetData sheetId="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種目別内訳"/>
      <sheetName val="科目別内訳"/>
      <sheetName val="細目別内訳"/>
      <sheetName val="諸経費"/>
      <sheetName val="建築経費"/>
    </sheetNames>
    <sheetDataSet>
      <sheetData sheetId="0"/>
      <sheetData sheetId="1"/>
      <sheetData sheetId="2"/>
      <sheetData sheetId="3"/>
      <sheetData sheetId="4"/>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配管撤去"/>
      <sheetName val="機器撤去保温塗装"/>
      <sheetName val="搬入費"/>
      <sheetName val="搬出費"/>
      <sheetName val="電線撤去費"/>
      <sheetName val="仮設工事"/>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比較"/>
      <sheetName val="共板低圧"/>
      <sheetName val="アングル低圧"/>
      <sheetName val="アングル高圧"/>
    </sheetNames>
    <sheetDataSet>
      <sheetData sheetId="0" refreshError="1"/>
      <sheetData sheetId="1" refreshError="1"/>
      <sheetData sheetId="2" refreshError="1"/>
      <sheetData sheetId="3"/>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最低基準価格 "/>
      <sheetName val="直接工分"/>
      <sheetName val="共通費"/>
      <sheetName val="共通費2"/>
      <sheetName val="土経"/>
      <sheetName val="設定"/>
      <sheetName val="表紙"/>
      <sheetName val="種目"/>
      <sheetName val="科目"/>
      <sheetName val="科目 (2)"/>
      <sheetName val="細目"/>
      <sheetName val="別紙"/>
      <sheetName val="撤去"/>
      <sheetName val="積単"/>
      <sheetName val="照明45"/>
      <sheetName val="照明45 (2)"/>
      <sheetName val="盤60"/>
      <sheetName val="盤類複単"/>
      <sheetName val="検針60"/>
      <sheetName val="換気扇60"/>
      <sheetName val="メータ60"/>
      <sheetName val="警報45"/>
      <sheetName val="区画60"/>
      <sheetName val="ケーブル.60"/>
      <sheetName val="カメラ45"/>
      <sheetName val="制御盤"/>
      <sheetName val="PB"/>
      <sheetName val="PB (埋込)"/>
      <sheetName val="盤 (撤去用)"/>
      <sheetName val="撤去 (3)"/>
      <sheetName val="搬入"/>
      <sheetName val="土工"/>
      <sheetName val="土内"/>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保温塗装"/>
    </sheetNames>
    <sheetDataSet>
      <sheetData sheetId="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合調整"/>
    </sheetNames>
    <sheetDataSet>
      <sheetData sheetId="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配管"/>
      <sheetName val="機器類"/>
      <sheetName val="機具類"/>
      <sheetName val="土工"/>
      <sheetName val="排水土工"/>
      <sheetName val="拾い集計表"/>
      <sheetName val="表紙"/>
      <sheetName val="複合表 (2)"/>
      <sheetName val="複合表 (3)"/>
      <sheetName val="複合表 (4)"/>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保温塗装"/>
    </sheetNames>
    <sheetDataSet>
      <sheetData sheetId="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2)"/>
      <sheetName val="表紙"/>
      <sheetName val="種目別内訳"/>
      <sheetName val="科目別内訳"/>
      <sheetName val="細目別内訳"/>
      <sheetName val="EV最低基準"/>
      <sheetName val="種目（公表用）"/>
      <sheetName val="科目（公表用）"/>
      <sheetName val="給排水附属品"/>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取壊"/>
      <sheetName val="表紙"/>
      <sheetName val="資材"/>
      <sheetName val="改修"/>
      <sheetName val="労務"/>
      <sheetName val="土工事1"/>
      <sheetName val="電気経費率"/>
      <sheetName val="建築"/>
    </sheetNames>
    <sheetDataSet>
      <sheetData sheetId="0"/>
      <sheetData sheetId="1"/>
      <sheetData sheetId="2"/>
      <sheetData sheetId="3"/>
      <sheetData sheetId="4"/>
      <sheetData sheetId="5" refreshError="1"/>
      <sheetData sheetId="6" refreshError="1"/>
      <sheetData sheetId="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集計（飲用水）"/>
      <sheetName val="#REF"/>
    </sheetNames>
    <sheetDataSet>
      <sheetData sheetId="0"/>
      <sheetData sheetId="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細目"/>
    </sheetNames>
    <sheetDataSet>
      <sheetData sheetId="0"/>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施工伺い ２"/>
      <sheetName val="工事施工伺い １"/>
      <sheetName val="種目内訳"/>
      <sheetName val="細目内訳"/>
      <sheetName val="事務処理票"/>
    </sheetNames>
    <sheetDataSet>
      <sheetData sheetId="0" refreshError="1"/>
      <sheetData sheetId="1" refreshError="1"/>
      <sheetData sheetId="2" refreshError="1"/>
      <sheetData sheetId="3"/>
      <sheetData sheetId="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空調内2A"/>
    </sheetNames>
    <sheetDataSet>
      <sheetData sheetId="0"/>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ﾌﾞﾝﾃﾞﾝﾊﾞﾝ"/>
      <sheetName val="ﾃﾞ-ﾀ"/>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s>
    <sheetDataSet>
      <sheetData sheetId="0"/>
      <sheetData sheetId="1" refreshError="1">
        <row r="3">
          <cell r="A3">
            <v>20</v>
          </cell>
          <cell r="B3">
            <v>0.21</v>
          </cell>
          <cell r="C3">
            <v>0.26</v>
          </cell>
          <cell r="D3">
            <v>0.38</v>
          </cell>
          <cell r="H3">
            <v>1</v>
          </cell>
          <cell r="I3">
            <v>3</v>
          </cell>
        </row>
        <row r="4">
          <cell r="A4">
            <v>50</v>
          </cell>
          <cell r="B4">
            <v>0.3</v>
          </cell>
          <cell r="C4">
            <v>0.38</v>
          </cell>
          <cell r="D4">
            <v>0.55000000000000004</v>
          </cell>
          <cell r="E4">
            <v>0.72</v>
          </cell>
          <cell r="H4">
            <v>2</v>
          </cell>
          <cell r="I4">
            <v>3</v>
          </cell>
        </row>
        <row r="5">
          <cell r="A5">
            <v>100</v>
          </cell>
          <cell r="C5">
            <v>0.52</v>
          </cell>
          <cell r="D5">
            <v>0.7</v>
          </cell>
          <cell r="E5">
            <v>0.92</v>
          </cell>
          <cell r="H5">
            <v>3</v>
          </cell>
          <cell r="I5">
            <v>3</v>
          </cell>
        </row>
        <row r="6">
          <cell r="A6">
            <v>200</v>
          </cell>
          <cell r="C6">
            <v>0.74</v>
          </cell>
          <cell r="D6">
            <v>1.04</v>
          </cell>
          <cell r="E6">
            <v>1.35</v>
          </cell>
          <cell r="H6">
            <v>4</v>
          </cell>
          <cell r="I6">
            <v>4</v>
          </cell>
        </row>
        <row r="7">
          <cell r="A7">
            <v>300</v>
          </cell>
          <cell r="C7">
            <v>0.89</v>
          </cell>
          <cell r="D7">
            <v>1.26</v>
          </cell>
          <cell r="E7">
            <v>1.63</v>
          </cell>
          <cell r="H7">
            <v>5</v>
          </cell>
          <cell r="I7">
            <v>5</v>
          </cell>
        </row>
        <row r="8">
          <cell r="A8">
            <v>600</v>
          </cell>
          <cell r="D8">
            <v>1.32</v>
          </cell>
          <cell r="E8">
            <v>1.72</v>
          </cell>
          <cell r="H8">
            <v>6</v>
          </cell>
          <cell r="I8">
            <v>6</v>
          </cell>
        </row>
        <row r="9">
          <cell r="A9">
            <v>1200</v>
          </cell>
          <cell r="D9">
            <v>1.55</v>
          </cell>
          <cell r="E9">
            <v>2.02</v>
          </cell>
          <cell r="H9">
            <v>7</v>
          </cell>
          <cell r="I9">
            <v>7</v>
          </cell>
        </row>
        <row r="10">
          <cell r="A10">
            <v>1610</v>
          </cell>
          <cell r="D10">
            <v>1.76</v>
          </cell>
          <cell r="E10">
            <v>2.2999999999999998</v>
          </cell>
          <cell r="H10">
            <v>8.5</v>
          </cell>
          <cell r="I10">
            <v>8</v>
          </cell>
        </row>
        <row r="11">
          <cell r="A11">
            <v>3000</v>
          </cell>
          <cell r="H11">
            <v>10</v>
          </cell>
          <cell r="I11">
            <v>10</v>
          </cell>
        </row>
        <row r="12">
          <cell r="H12">
            <v>13</v>
          </cell>
          <cell r="I12">
            <v>11</v>
          </cell>
        </row>
        <row r="13">
          <cell r="H13">
            <v>16</v>
          </cell>
          <cell r="I13">
            <v>12</v>
          </cell>
        </row>
        <row r="14">
          <cell r="H14">
            <v>19</v>
          </cell>
          <cell r="I14">
            <v>15</v>
          </cell>
        </row>
        <row r="15">
          <cell r="H15">
            <v>22</v>
          </cell>
          <cell r="I15">
            <v>18</v>
          </cell>
        </row>
        <row r="16">
          <cell r="H16">
            <v>26</v>
          </cell>
          <cell r="I16">
            <v>21</v>
          </cell>
        </row>
        <row r="17">
          <cell r="H17">
            <v>30</v>
          </cell>
          <cell r="I17">
            <v>24</v>
          </cell>
        </row>
        <row r="18">
          <cell r="H18">
            <v>35</v>
          </cell>
          <cell r="I18">
            <v>28</v>
          </cell>
        </row>
        <row r="19">
          <cell r="H19">
            <v>41</v>
          </cell>
          <cell r="I19">
            <v>33</v>
          </cell>
        </row>
        <row r="20">
          <cell r="H20">
            <v>100</v>
          </cell>
          <cell r="I20">
            <v>33</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架台工事"/>
      <sheetName val="ﾏﾝﾎｰﾙ蓋"/>
      <sheetName val="複単ＶＵ管"/>
      <sheetName val="量水器"/>
      <sheetName val="排水ポンプ"/>
      <sheetName val="土量計算"/>
      <sheetName val="#REF"/>
    </sheetNames>
    <sheetDataSet>
      <sheetData sheetId="0" refreshError="1"/>
      <sheetData sheetId="1"/>
      <sheetData sheetId="2" refreshError="1"/>
      <sheetData sheetId="3" refreshError="1"/>
      <sheetData sheetId="4"/>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ﾊﾝﾆｭｳﾋ"/>
      <sheetName val="ﾏﾘﾏｼﾘﾂ"/>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s>
    <sheetDataSet>
      <sheetData sheetId="0" refreshError="1"/>
      <sheetData sheetId="1" refreshError="1">
        <row r="3">
          <cell r="A3">
            <v>0</v>
          </cell>
          <cell r="B3">
            <v>1.3</v>
          </cell>
          <cell r="C3">
            <v>1.69</v>
          </cell>
        </row>
        <row r="4">
          <cell r="A4">
            <v>1</v>
          </cell>
          <cell r="B4">
            <v>1.3</v>
          </cell>
          <cell r="C4">
            <v>1.69</v>
          </cell>
        </row>
        <row r="5">
          <cell r="A5">
            <v>250</v>
          </cell>
          <cell r="B5">
            <v>1.3</v>
          </cell>
          <cell r="C5">
            <v>1.69</v>
          </cell>
        </row>
        <row r="6">
          <cell r="A6">
            <v>251</v>
          </cell>
          <cell r="B6">
            <v>1.2</v>
          </cell>
          <cell r="C6">
            <v>1.56</v>
          </cell>
        </row>
        <row r="7">
          <cell r="A7">
            <v>500</v>
          </cell>
          <cell r="B7">
            <v>1.2</v>
          </cell>
          <cell r="C7">
            <v>1.56</v>
          </cell>
        </row>
        <row r="8">
          <cell r="A8">
            <v>501</v>
          </cell>
          <cell r="B8">
            <v>1.1000000000000001</v>
          </cell>
          <cell r="C8">
            <v>1.43</v>
          </cell>
        </row>
        <row r="9">
          <cell r="A9">
            <v>800</v>
          </cell>
          <cell r="B9">
            <v>1.1000000000000001</v>
          </cell>
          <cell r="C9">
            <v>1.43</v>
          </cell>
        </row>
        <row r="10">
          <cell r="A10">
            <v>801</v>
          </cell>
          <cell r="B10">
            <v>1</v>
          </cell>
          <cell r="C10">
            <v>1.3</v>
          </cell>
        </row>
        <row r="11">
          <cell r="A11">
            <v>1000</v>
          </cell>
          <cell r="B11">
            <v>1</v>
          </cell>
          <cell r="C11">
            <v>1.3</v>
          </cell>
        </row>
        <row r="12">
          <cell r="A12">
            <v>1001</v>
          </cell>
          <cell r="B12">
            <v>0.85</v>
          </cell>
          <cell r="C12">
            <v>1.1100000000000001</v>
          </cell>
        </row>
        <row r="13">
          <cell r="A13">
            <v>3000</v>
          </cell>
          <cell r="B13">
            <v>0.85</v>
          </cell>
          <cell r="C13">
            <v>1.1100000000000001</v>
          </cell>
        </row>
        <row r="14">
          <cell r="A14">
            <v>3001</v>
          </cell>
          <cell r="B14">
            <v>0.75</v>
          </cell>
          <cell r="C14">
            <v>0.98</v>
          </cell>
        </row>
        <row r="15">
          <cell r="A15">
            <v>5000</v>
          </cell>
          <cell r="B15">
            <v>0.75</v>
          </cell>
          <cell r="C15">
            <v>0.98</v>
          </cell>
        </row>
        <row r="16">
          <cell r="A16">
            <v>5001</v>
          </cell>
          <cell r="B16">
            <v>0.7</v>
          </cell>
          <cell r="C16">
            <v>0.91</v>
          </cell>
        </row>
        <row r="17">
          <cell r="A17">
            <v>7000</v>
          </cell>
          <cell r="B17">
            <v>0.7</v>
          </cell>
          <cell r="C17">
            <v>0.91</v>
          </cell>
        </row>
        <row r="18">
          <cell r="A18">
            <v>7001</v>
          </cell>
          <cell r="B18">
            <v>0.6</v>
          </cell>
          <cell r="C18">
            <v>0.78</v>
          </cell>
        </row>
        <row r="19">
          <cell r="A19">
            <v>10000</v>
          </cell>
          <cell r="B19">
            <v>0.6</v>
          </cell>
          <cell r="C19">
            <v>0.78</v>
          </cell>
        </row>
        <row r="20">
          <cell r="A20">
            <v>10001</v>
          </cell>
          <cell r="B20">
            <v>0.5</v>
          </cell>
          <cell r="C20">
            <v>0.65</v>
          </cell>
        </row>
        <row r="21">
          <cell r="A21">
            <v>15000</v>
          </cell>
          <cell r="B21">
            <v>0.5</v>
          </cell>
          <cell r="C21">
            <v>0.65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搬入据付（空調機器）"/>
      <sheetName val="ﾌﾚｷｼﾌﾞﾙﾀﾞｸﾄ"/>
      <sheetName val="換気ボックス"/>
      <sheetName val="換気制気口"/>
      <sheetName val="換気ﾀﾞﾝﾊﾟ"/>
      <sheetName val="ﾀﾞｸﾄ保温・塗装"/>
      <sheetName val="配管保温・塗装 "/>
      <sheetName val="配管スリーブ"/>
      <sheetName val="電気配管配線"/>
      <sheetName val="給水保温・塗装 "/>
      <sheetName val="給水スリーブ"/>
      <sheetName val="搬入据付(排水設備)"/>
      <sheetName val="排水スリーブ"/>
      <sheetName val="冷却水塗装"/>
      <sheetName val="冷却水スリーブ"/>
      <sheetName val="給水土工事"/>
      <sheetName val="排水土工事"/>
      <sheetName val="桝類"/>
      <sheetName val="一般ﾀﾞｸﾄ撤去"/>
      <sheetName val="屋外配管撤去"/>
      <sheetName val="空シート1"/>
      <sheetName val="農生命-内訳（金抜き）テクノ渡"/>
      <sheetName val="表紙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種目"/>
      <sheetName val="科目"/>
      <sheetName val="細目"/>
      <sheetName val="単独工事"/>
      <sheetName val="配管数量"/>
      <sheetName val="器具数量"/>
      <sheetName val="共通費追加"/>
      <sheetName val="最低額"/>
      <sheetName val="要求額比較"/>
      <sheetName val="労務単価"/>
      <sheetName val="給排水単価算出（据付費）"/>
      <sheetName val="空調単価算出（保温等）"/>
      <sheetName val="空調単価算出（据付費）"/>
      <sheetName val="掛率9909"/>
      <sheetName val="ACＰ"/>
      <sheetName val="ACＰ (2)"/>
      <sheetName val="複単Ｂ(盤類) (3)"/>
      <sheetName val="注意事項"/>
      <sheetName val="文字標識等"/>
      <sheetName val="鋼製架台単価算出"/>
      <sheetName val="複合単価"/>
      <sheetName val="市場単価"/>
      <sheetName val="Sheet14"/>
      <sheetName val="Sheet15"/>
      <sheetName val="Sheet16"/>
      <sheetName val="****"/>
      <sheetName val="pldt"/>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回答"/>
      <sheetName val="回答 (1)"/>
      <sheetName val="送信"/>
      <sheetName val="送信 (2)"/>
      <sheetName val="送信 (3)"/>
      <sheetName val="送信 (4)"/>
      <sheetName val="送信 (5)"/>
      <sheetName val="送信 (6)"/>
      <sheetName val="送信 (7)"/>
      <sheetName val="送信 (8)"/>
      <sheetName val="送信 (9)"/>
      <sheetName val="送信 (10)"/>
      <sheetName val="送信 (11)"/>
      <sheetName val="送信 (12)"/>
      <sheetName val="送信 (13)"/>
      <sheetName val="送信 (14)"/>
      <sheetName val="送信 (15)"/>
      <sheetName val="送信 (16)"/>
      <sheetName val="送信 (17)"/>
      <sheetName val="送信 (18)"/>
      <sheetName val="科目"/>
      <sheetName val="細目"/>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経費Ｂー１"/>
      <sheetName val="最低基準価格"/>
    </sheetNames>
    <sheetDataSet>
      <sheetData sheetId="0"/>
      <sheetData sheetId="1"/>
      <sheetData sheetId="2" refreshError="1">
        <row r="16">
          <cell r="C16" t="e">
            <v>#REF!</v>
          </cell>
        </row>
        <row r="19">
          <cell r="C19" t="str">
            <v>（Ａ）</v>
          </cell>
          <cell r="D19" t="str">
            <v>直接工事費</v>
          </cell>
        </row>
        <row r="21">
          <cell r="E21" t="e">
            <v>#REF!</v>
          </cell>
        </row>
        <row r="24">
          <cell r="C24" t="str">
            <v>（Ｂ）</v>
          </cell>
          <cell r="D24" t="str">
            <v>直接仮設工事費相当額</v>
          </cell>
        </row>
        <row r="26">
          <cell r="E26" t="e">
            <v>#REF!</v>
          </cell>
        </row>
        <row r="31">
          <cell r="D31" t="str">
            <v>最低基準価格　　　　　＝</v>
          </cell>
          <cell r="E31">
            <v>0</v>
          </cell>
          <cell r="F31">
            <v>0</v>
          </cell>
          <cell r="G31" t="str">
            <v>（Ａ）－（Ｂ）</v>
          </cell>
        </row>
        <row r="32">
          <cell r="D32" t="str">
            <v>　　　　　　　　　　　＝</v>
          </cell>
          <cell r="E32">
            <v>0</v>
          </cell>
          <cell r="F32">
            <v>0</v>
          </cell>
          <cell r="G32" t="e">
            <v>#REF!</v>
          </cell>
        </row>
        <row r="34">
          <cell r="D34" t="str">
            <v>最低基準価格（税込み）＝</v>
          </cell>
          <cell r="E34">
            <v>0</v>
          </cell>
          <cell r="F34">
            <v>0</v>
          </cell>
          <cell r="G34" t="e">
            <v>#REF!</v>
          </cell>
        </row>
      </sheetData>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種目内訳"/>
      <sheetName val="内訳"/>
      <sheetName val="総合仮設"/>
      <sheetName val="細目"/>
    </sheetNames>
    <sheetDataSet>
      <sheetData sheetId="0" refreshError="1"/>
      <sheetData sheetId="1" refreshError="1">
        <row r="4">
          <cell r="B4" t="str">
            <v>共通棟２階コンセント増設</v>
          </cell>
        </row>
        <row r="21">
          <cell r="J21">
            <v>907871</v>
          </cell>
        </row>
        <row r="23">
          <cell r="B23" t="str">
            <v>共通棟２階通信設備改修</v>
          </cell>
        </row>
        <row r="39">
          <cell r="J39">
            <v>213292</v>
          </cell>
        </row>
        <row r="41">
          <cell r="B41" t="str">
            <v>ポジトロン棟表示灯取設</v>
          </cell>
        </row>
        <row r="49">
          <cell r="J49">
            <v>54210</v>
          </cell>
        </row>
        <row r="59">
          <cell r="J59">
            <v>430627</v>
          </cell>
        </row>
      </sheetData>
      <sheetData sheetId="2" refreshError="1">
        <row r="15">
          <cell r="AI15">
            <v>41000</v>
          </cell>
        </row>
      </sheetData>
      <sheetData sheetId="3"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表紙"/>
      <sheetName val="共通費"/>
      <sheetName val="種目"/>
      <sheetName val="科目"/>
      <sheetName val="中科目"/>
      <sheetName val="細目"/>
      <sheetName val="見積比較表"/>
      <sheetName val="単価比較表"/>
      <sheetName val="代価表"/>
      <sheetName val="歩掛り"/>
      <sheetName val="賃料"/>
      <sheetName val="基準金額"/>
      <sheetName val="細目 (建築)"/>
      <sheetName val="見積（建築）"/>
      <sheetName val="直工区分（建築）"/>
      <sheetName val="共通費 (建築)"/>
      <sheetName val="共通費2（建築）"/>
      <sheetName val="数量（建築）"/>
      <sheetName val="数量（機械）"/>
    </sheetNames>
    <sheetDataSet>
      <sheetData sheetId="0"/>
      <sheetData sheetId="1" refreshError="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標準工期"/>
      <sheetName val="最低価格"/>
      <sheetName val="表紙"/>
      <sheetName val="種目"/>
      <sheetName val="科目"/>
      <sheetName val="細目"/>
      <sheetName val="土木"/>
      <sheetName val="内装"/>
      <sheetName val="ｶﾞﾗｽ"/>
      <sheetName val="金属"/>
      <sheetName val="屋根"/>
      <sheetName val="木"/>
      <sheetName val="ﾀｲﾙ"/>
      <sheetName val="石"/>
      <sheetName val="防水"/>
      <sheetName val="ＲＣ"/>
      <sheetName val="土地業"/>
      <sheetName val="仮設"/>
      <sheetName val="塗装改修"/>
      <sheetName val="雑"/>
      <sheetName val="吹付"/>
      <sheetName val="特定工事"/>
      <sheetName val="総合仮設"/>
      <sheetName val="諸経費"/>
      <sheetName val="経費率"/>
      <sheetName val="資材単価"/>
      <sheetName val="改修仮設"/>
      <sheetName val="足場単価"/>
      <sheetName val="配管単価"/>
      <sheetName val="型枠"/>
      <sheetName val="積算資料"/>
      <sheetName val="廃材処分"/>
      <sheetName val="細目内訳（電気）"/>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予定価格算出内訳明細書"/>
      <sheetName val="種目別内訳"/>
      <sheetName val="科目別内訳"/>
      <sheetName val="細目別内訳"/>
      <sheetName val="基準額"/>
      <sheetName val="建築資材"/>
      <sheetName val="建築"/>
      <sheetName val="盤工数"/>
    </sheetNames>
    <sheetDataSet>
      <sheetData sheetId="0"/>
      <sheetData sheetId="1"/>
      <sheetData sheetId="2" refreshError="1"/>
      <sheetData sheetId="3"/>
      <sheetData sheetId="4" refreshError="1"/>
      <sheetData sheetId="5" refreshError="1"/>
      <sheetData sheetId="6" refreshError="1"/>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保温塗装"/>
      <sheetName val="資材単価"/>
      <sheetName val="ﾏﾘﾏｼﾘﾂ"/>
      <sheetName val="表紙"/>
    </sheetNames>
    <sheetDataSet>
      <sheetData sheetId="0" refreshError="1"/>
      <sheetData sheetId="1" refreshError="1"/>
      <sheetData sheetId="2" refreshError="1"/>
      <sheetData sheetId="3"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予定価格"/>
      <sheetName val="積算(電気)単独(一般+改修)"/>
      <sheetName val="複合単価算出Ａ"/>
      <sheetName val="一般機材単価調書"/>
      <sheetName val="共通事項"/>
      <sheetName val="Sheet14"/>
      <sheetName val="Sheet15"/>
      <sheetName val="Sheet16"/>
    </sheetNames>
    <sheetDataSet>
      <sheetData sheetId="0" refreshError="1"/>
      <sheetData sheetId="1"/>
      <sheetData sheetId="2" refreshError="1"/>
      <sheetData sheetId="3" refreshError="1"/>
      <sheetData sheetId="4"/>
      <sheetData sheetId="5"/>
      <sheetData sheetId="6" refreshError="1"/>
      <sheetData sheetId="7" refreshError="1"/>
      <sheetData sheetId="8"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C77D0A-F87D-4839-B638-BF28239E66D5}">
  <sheetPr codeName="Sheet13">
    <tabColor rgb="FF7030A0"/>
  </sheetPr>
  <dimension ref="A1:I52"/>
  <sheetViews>
    <sheetView view="pageBreakPreview" zoomScale="85" zoomScaleNormal="100" zoomScaleSheetLayoutView="85" workbookViewId="0">
      <selection activeCell="F45" sqref="F45"/>
    </sheetView>
  </sheetViews>
  <sheetFormatPr defaultColWidth="9" defaultRowHeight="14.25"/>
  <cols>
    <col min="1" max="1" width="3.25" style="621" customWidth="1"/>
    <col min="2" max="2" width="9" style="621"/>
    <col min="3" max="3" width="4.25" style="621" customWidth="1"/>
    <col min="4" max="4" width="10.375" style="621" customWidth="1"/>
    <col min="5" max="5" width="17.125" style="621" customWidth="1"/>
    <col min="6" max="9" width="10.375" style="621" customWidth="1"/>
    <col min="10" max="16384" width="9" style="621"/>
  </cols>
  <sheetData>
    <row r="1" spans="1:9">
      <c r="A1" s="621" t="s">
        <v>389</v>
      </c>
    </row>
    <row r="3" spans="1:9" ht="34.5" customHeight="1">
      <c r="A3" s="622" t="s">
        <v>402</v>
      </c>
      <c r="B3" s="622"/>
      <c r="C3" s="622"/>
      <c r="D3" s="622"/>
      <c r="E3" s="622"/>
      <c r="F3" s="622"/>
      <c r="G3" s="622"/>
      <c r="H3" s="622"/>
      <c r="I3" s="622"/>
    </row>
    <row r="7" spans="1:9">
      <c r="B7" s="621" t="s">
        <v>390</v>
      </c>
      <c r="D7" s="621" t="s">
        <v>401</v>
      </c>
    </row>
    <row r="10" spans="1:9">
      <c r="B10" s="621" t="s">
        <v>391</v>
      </c>
    </row>
    <row r="12" spans="1:9">
      <c r="B12" s="623"/>
      <c r="C12" s="623"/>
      <c r="D12" s="623"/>
      <c r="E12" s="623"/>
      <c r="F12" s="623"/>
      <c r="G12" s="623"/>
      <c r="H12" s="623"/>
      <c r="I12" s="623"/>
    </row>
    <row r="13" spans="1:9">
      <c r="B13" s="623"/>
      <c r="C13" s="623"/>
      <c r="D13" s="623"/>
      <c r="E13" s="623"/>
      <c r="F13" s="623"/>
      <c r="G13" s="623"/>
      <c r="H13" s="623"/>
      <c r="I13" s="623"/>
    </row>
    <row r="14" spans="1:9">
      <c r="B14" s="623"/>
      <c r="C14" s="623"/>
      <c r="D14" s="623"/>
      <c r="E14" s="623"/>
      <c r="F14" s="623"/>
      <c r="G14" s="623"/>
      <c r="H14" s="623"/>
      <c r="I14" s="623"/>
    </row>
    <row r="15" spans="1:9">
      <c r="B15" s="623"/>
      <c r="C15" s="623"/>
      <c r="D15" s="623"/>
      <c r="E15" s="623"/>
      <c r="F15" s="623"/>
      <c r="G15" s="623"/>
      <c r="H15" s="623"/>
      <c r="I15" s="623"/>
    </row>
    <row r="16" spans="1:9">
      <c r="B16" s="623"/>
      <c r="C16" s="623"/>
      <c r="D16" s="623"/>
      <c r="E16" s="623"/>
      <c r="F16" s="623"/>
      <c r="G16" s="623"/>
      <c r="H16" s="623"/>
      <c r="I16" s="623"/>
    </row>
    <row r="17" spans="1:9">
      <c r="B17" s="623"/>
      <c r="C17" s="623"/>
      <c r="D17" s="623"/>
      <c r="E17" s="623"/>
      <c r="F17" s="623"/>
      <c r="G17" s="623"/>
      <c r="H17" s="623"/>
      <c r="I17" s="623"/>
    </row>
    <row r="18" spans="1:9">
      <c r="B18" s="623"/>
      <c r="C18" s="623"/>
      <c r="D18" s="623"/>
      <c r="E18" s="623"/>
      <c r="F18" s="623"/>
      <c r="G18" s="623"/>
      <c r="H18" s="623"/>
      <c r="I18" s="623"/>
    </row>
    <row r="20" spans="1:9">
      <c r="B20" s="624" t="s">
        <v>392</v>
      </c>
      <c r="C20" s="624"/>
      <c r="D20" s="624"/>
      <c r="E20" s="624"/>
      <c r="F20" s="624"/>
      <c r="G20" s="624"/>
      <c r="H20" s="624"/>
      <c r="I20" s="624"/>
    </row>
    <row r="21" spans="1:9">
      <c r="B21" s="624"/>
      <c r="C21" s="624"/>
      <c r="D21" s="624"/>
      <c r="E21" s="624"/>
      <c r="F21" s="624"/>
      <c r="G21" s="624"/>
      <c r="H21" s="624"/>
      <c r="I21" s="624"/>
    </row>
    <row r="22" spans="1:9">
      <c r="B22" s="624"/>
      <c r="C22" s="624"/>
      <c r="D22" s="624"/>
      <c r="E22" s="624"/>
      <c r="F22" s="624"/>
      <c r="G22" s="624"/>
      <c r="H22" s="624"/>
      <c r="I22" s="624"/>
    </row>
    <row r="23" spans="1:9">
      <c r="B23" s="624"/>
      <c r="C23" s="624"/>
      <c r="D23" s="624"/>
      <c r="E23" s="624"/>
      <c r="F23" s="624"/>
      <c r="G23" s="624"/>
      <c r="H23" s="624"/>
      <c r="I23" s="624"/>
    </row>
    <row r="27" spans="1:9">
      <c r="A27" s="621" t="s">
        <v>393</v>
      </c>
      <c r="B27" s="625"/>
      <c r="C27" s="625"/>
      <c r="D27" s="625"/>
      <c r="E27" s="625"/>
    </row>
    <row r="28" spans="1:9">
      <c r="A28" s="621" t="s">
        <v>394</v>
      </c>
      <c r="B28" s="625"/>
      <c r="C28" s="625"/>
      <c r="D28" s="625"/>
      <c r="E28" s="625"/>
    </row>
    <row r="31" spans="1:9">
      <c r="A31" s="626" t="s">
        <v>395</v>
      </c>
    </row>
    <row r="32" spans="1:9">
      <c r="A32" s="626"/>
    </row>
    <row r="33" spans="5:9">
      <c r="E33" s="627" t="s">
        <v>396</v>
      </c>
    </row>
    <row r="34" spans="5:9">
      <c r="E34" s="627"/>
    </row>
    <row r="35" spans="5:9">
      <c r="E35" s="627" t="s">
        <v>397</v>
      </c>
    </row>
    <row r="37" spans="5:9">
      <c r="E37" s="627" t="s">
        <v>398</v>
      </c>
      <c r="I37" s="628" t="s">
        <v>399</v>
      </c>
    </row>
    <row r="52" spans="5:5">
      <c r="E52" s="629"/>
    </row>
  </sheetData>
  <mergeCells count="3">
    <mergeCell ref="A3:I3"/>
    <mergeCell ref="B12:I18"/>
    <mergeCell ref="B20:I23"/>
  </mergeCells>
  <phoneticPr fontId="10"/>
  <printOptions horizontalCentered="1"/>
  <pageMargins left="0.70866141732283472" right="0.70866141732283472" top="0.74803149606299213" bottom="0.74803149606299213" header="0.31496062992125984" footer="0.31496062992125984"/>
  <pageSetup paperSize="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7030A0"/>
  </sheetPr>
  <dimension ref="B2:N20"/>
  <sheetViews>
    <sheetView workbookViewId="0">
      <selection activeCell="C7" sqref="C7"/>
    </sheetView>
  </sheetViews>
  <sheetFormatPr defaultColWidth="8.625" defaultRowHeight="19.5" customHeight="1"/>
  <cols>
    <col min="1" max="1" width="1.625" style="9" customWidth="1"/>
    <col min="2" max="2" width="4" style="9" customWidth="1"/>
    <col min="3" max="3" width="9.5" style="9" bestFit="1" customWidth="1"/>
    <col min="4" max="4" width="2.875" style="9" customWidth="1"/>
    <col min="5" max="5" width="12.25" style="9" customWidth="1"/>
    <col min="6" max="6" width="11.625" style="9" bestFit="1" customWidth="1"/>
    <col min="7" max="7" width="19" style="9" customWidth="1"/>
    <col min="8" max="8" width="5.5" style="9" bestFit="1" customWidth="1"/>
    <col min="9" max="14" width="3.625" style="9" customWidth="1"/>
    <col min="15" max="15" width="1.625" style="9" customWidth="1"/>
    <col min="16" max="16" width="18" style="9" customWidth="1"/>
    <col min="17" max="17" width="1" style="9" customWidth="1"/>
    <col min="18" max="16384" width="8.625" style="9"/>
  </cols>
  <sheetData>
    <row r="2" spans="2:14" ht="19.5" customHeight="1">
      <c r="H2" s="9" t="s">
        <v>351</v>
      </c>
      <c r="I2" s="13"/>
      <c r="J2" s="13" t="s">
        <v>130</v>
      </c>
      <c r="K2" s="13"/>
      <c r="L2" s="13" t="s">
        <v>153</v>
      </c>
      <c r="M2" s="13"/>
      <c r="N2" s="13" t="s">
        <v>154</v>
      </c>
    </row>
    <row r="3" spans="2:14" ht="19.5" customHeight="1">
      <c r="I3" s="13"/>
      <c r="J3" s="13"/>
      <c r="K3" s="13"/>
      <c r="L3" s="13"/>
      <c r="M3" s="13"/>
      <c r="N3" s="13"/>
    </row>
    <row r="5" spans="2:14" ht="19.5" customHeight="1">
      <c r="C5" s="9" t="s">
        <v>378</v>
      </c>
    </row>
    <row r="6" spans="2:14" ht="19.5" customHeight="1">
      <c r="C6" s="9" t="s">
        <v>383</v>
      </c>
    </row>
    <row r="9" spans="2:14" ht="19.5" customHeight="1">
      <c r="F9" s="9" t="s">
        <v>155</v>
      </c>
      <c r="G9" s="268" t="s">
        <v>156</v>
      </c>
      <c r="H9" s="268"/>
      <c r="I9" s="268"/>
      <c r="J9" s="268"/>
      <c r="K9" s="268"/>
      <c r="L9" s="268"/>
      <c r="M9" s="268"/>
      <c r="N9" s="268"/>
    </row>
    <row r="10" spans="2:14" ht="19.5" customHeight="1">
      <c r="G10" s="268" t="s">
        <v>157</v>
      </c>
      <c r="H10" s="268"/>
      <c r="I10" s="268"/>
      <c r="J10" s="268"/>
      <c r="K10" s="268"/>
      <c r="L10" s="268"/>
      <c r="M10" s="268"/>
      <c r="N10" s="268"/>
    </row>
    <row r="11" spans="2:14" ht="19.5" customHeight="1">
      <c r="G11" s="268" t="s">
        <v>158</v>
      </c>
      <c r="H11" s="268"/>
      <c r="I11" s="268"/>
      <c r="J11" s="268"/>
      <c r="K11" s="268"/>
      <c r="L11" s="268"/>
      <c r="M11" s="268"/>
      <c r="N11" s="268"/>
    </row>
    <row r="14" spans="2:14" ht="19.5" customHeight="1">
      <c r="B14" s="269" t="s">
        <v>139</v>
      </c>
      <c r="C14" s="269"/>
      <c r="D14" s="269"/>
      <c r="E14" s="269"/>
      <c r="F14" s="269"/>
      <c r="G14" s="269"/>
      <c r="H14" s="269"/>
      <c r="I14" s="269"/>
      <c r="J14" s="269"/>
      <c r="K14" s="269"/>
      <c r="L14" s="269"/>
      <c r="M14" s="269"/>
      <c r="N14" s="269"/>
    </row>
    <row r="15" spans="2:14" ht="19.5" customHeight="1">
      <c r="B15" s="204"/>
      <c r="C15" s="204"/>
      <c r="D15" s="204"/>
      <c r="E15" s="204"/>
      <c r="F15" s="204"/>
      <c r="G15" s="204"/>
      <c r="H15" s="204"/>
      <c r="I15" s="204"/>
      <c r="J15" s="204"/>
      <c r="K15" s="204"/>
      <c r="L15" s="204"/>
      <c r="M15" s="204"/>
      <c r="N15" s="204"/>
    </row>
    <row r="17" spans="3:14" ht="19.5" customHeight="1">
      <c r="C17" s="14" t="s">
        <v>140</v>
      </c>
      <c r="D17" s="15"/>
      <c r="E17" s="246" t="s">
        <v>377</v>
      </c>
      <c r="F17" s="244"/>
      <c r="G17" s="244"/>
      <c r="H17" s="244"/>
      <c r="I17" s="244"/>
      <c r="J17" s="244"/>
      <c r="K17" s="244"/>
      <c r="L17" s="244"/>
      <c r="M17" s="244"/>
      <c r="N17" s="15"/>
    </row>
    <row r="19" spans="3:14" ht="19.5" customHeight="1">
      <c r="C19" s="266" t="s">
        <v>229</v>
      </c>
      <c r="D19" s="266"/>
      <c r="E19" s="266"/>
      <c r="F19" s="266"/>
      <c r="G19" s="266"/>
      <c r="H19" s="266"/>
      <c r="I19" s="266"/>
      <c r="J19" s="266"/>
      <c r="K19" s="266"/>
      <c r="L19" s="266"/>
      <c r="M19" s="266"/>
    </row>
    <row r="20" spans="3:14" ht="19.5" customHeight="1">
      <c r="C20" s="267" t="s">
        <v>270</v>
      </c>
      <c r="D20" s="267"/>
      <c r="E20" s="267"/>
      <c r="F20" s="267"/>
      <c r="G20" s="267"/>
      <c r="H20" s="267"/>
      <c r="I20" s="267"/>
      <c r="J20" s="267"/>
      <c r="K20" s="267"/>
      <c r="L20" s="267"/>
      <c r="M20" s="267"/>
    </row>
  </sheetData>
  <mergeCells count="6">
    <mergeCell ref="C19:M19"/>
    <mergeCell ref="C20:M20"/>
    <mergeCell ref="G9:N9"/>
    <mergeCell ref="G10:N10"/>
    <mergeCell ref="G11:N11"/>
    <mergeCell ref="B14:N14"/>
  </mergeCells>
  <phoneticPr fontId="12"/>
  <pageMargins left="0.78740157480314965" right="0.39370078740157483" top="0.78740157480314965" bottom="0.39370078740157483" header="0.51181102362204722" footer="0.51181102362204722"/>
  <pageSetup paperSize="9" orientation="portrait"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rgb="FF7030A0"/>
    <pageSetUpPr fitToPage="1"/>
  </sheetPr>
  <dimension ref="A1:M45"/>
  <sheetViews>
    <sheetView topLeftCell="A31" zoomScale="85" zoomScaleNormal="85" workbookViewId="0">
      <selection activeCell="R13" sqref="R13"/>
    </sheetView>
  </sheetViews>
  <sheetFormatPr defaultColWidth="8.625" defaultRowHeight="25.5" customHeight="1"/>
  <cols>
    <col min="1" max="1" width="0.875" style="18" customWidth="1"/>
    <col min="2" max="2" width="1" style="18" customWidth="1"/>
    <col min="3" max="5" width="4" style="18" customWidth="1"/>
    <col min="6" max="6" width="15.625" style="18" customWidth="1"/>
    <col min="7" max="7" width="10.625" style="18" customWidth="1"/>
    <col min="8" max="8" width="29.25" style="18" customWidth="1"/>
    <col min="9" max="9" width="13" style="18" customWidth="1"/>
    <col min="10" max="10" width="9.75" style="18" customWidth="1"/>
    <col min="11" max="11" width="18.625" style="18" customWidth="1"/>
    <col min="12" max="12" width="20.625" style="18" customWidth="1"/>
    <col min="13" max="13" width="1" style="18" customWidth="1"/>
    <col min="14" max="16384" width="8.625" style="18"/>
  </cols>
  <sheetData>
    <row r="1" spans="3:13" ht="25.5" customHeight="1">
      <c r="L1" s="295" t="s">
        <v>3</v>
      </c>
    </row>
    <row r="2" spans="3:13" ht="25.5" customHeight="1">
      <c r="C2" s="174" t="s">
        <v>377</v>
      </c>
      <c r="L2" s="296"/>
    </row>
    <row r="3" spans="3:13" ht="25.5" customHeight="1">
      <c r="D3" s="176"/>
      <c r="E3" s="176"/>
      <c r="F3" s="176"/>
      <c r="G3" s="176"/>
      <c r="H3" s="176"/>
      <c r="I3" s="176"/>
      <c r="J3" s="176"/>
      <c r="K3" s="176"/>
      <c r="L3" s="176"/>
      <c r="M3" s="176"/>
    </row>
    <row r="4" spans="3:13" ht="25.5" customHeight="1">
      <c r="C4" s="177"/>
      <c r="D4" s="177"/>
      <c r="E4" s="177"/>
      <c r="H4" s="176" t="s">
        <v>372</v>
      </c>
      <c r="I4" s="177"/>
      <c r="J4" s="177"/>
      <c r="K4" s="177"/>
      <c r="L4" s="203" t="s">
        <v>385</v>
      </c>
    </row>
    <row r="5" spans="3:13" ht="25.5" customHeight="1">
      <c r="D5" s="178"/>
      <c r="E5" s="178"/>
      <c r="F5" s="178"/>
      <c r="G5" s="176"/>
      <c r="H5" s="176"/>
      <c r="I5" s="178"/>
      <c r="J5" s="178"/>
      <c r="K5" s="178"/>
      <c r="L5" s="270"/>
    </row>
    <row r="6" spans="3:13" ht="25.5" customHeight="1">
      <c r="L6" s="271"/>
    </row>
    <row r="7" spans="3:13" ht="25.5" customHeight="1">
      <c r="L7" s="272"/>
    </row>
    <row r="8" spans="3:13" ht="25.5" customHeight="1" thickBot="1">
      <c r="C8" s="18" t="s">
        <v>84</v>
      </c>
    </row>
    <row r="9" spans="3:13" ht="25.5" customHeight="1" thickBot="1">
      <c r="C9" s="311" t="s">
        <v>85</v>
      </c>
      <c r="D9" s="312"/>
      <c r="E9" s="312"/>
      <c r="F9" s="312"/>
      <c r="G9" s="312"/>
      <c r="H9" s="313"/>
      <c r="I9" s="287" t="s">
        <v>160</v>
      </c>
      <c r="J9" s="301"/>
      <c r="K9" s="287" t="s">
        <v>161</v>
      </c>
      <c r="L9" s="288"/>
    </row>
    <row r="10" spans="3:13" ht="25.5" customHeight="1" thickTop="1">
      <c r="C10" s="314"/>
      <c r="D10" s="315"/>
      <c r="E10" s="315"/>
      <c r="F10" s="315"/>
      <c r="G10" s="315"/>
      <c r="H10" s="316"/>
      <c r="I10" s="317" t="s">
        <v>360</v>
      </c>
      <c r="J10" s="316"/>
      <c r="K10" s="289"/>
      <c r="L10" s="290"/>
    </row>
    <row r="11" spans="3:13" ht="25.5" customHeight="1">
      <c r="C11" s="284"/>
      <c r="D11" s="285"/>
      <c r="E11" s="285"/>
      <c r="F11" s="285"/>
      <c r="G11" s="285"/>
      <c r="H11" s="286"/>
      <c r="I11" s="293" t="s">
        <v>361</v>
      </c>
      <c r="J11" s="294"/>
      <c r="K11" s="291"/>
      <c r="L11" s="292"/>
    </row>
    <row r="12" spans="3:13" ht="25.5" customHeight="1">
      <c r="C12" s="284"/>
      <c r="D12" s="285"/>
      <c r="E12" s="285"/>
      <c r="F12" s="285"/>
      <c r="G12" s="285"/>
      <c r="H12" s="286"/>
      <c r="I12" s="293" t="s">
        <v>361</v>
      </c>
      <c r="J12" s="294"/>
      <c r="K12" s="291"/>
      <c r="L12" s="292"/>
    </row>
    <row r="13" spans="3:13" ht="25.5" customHeight="1">
      <c r="C13" s="284"/>
      <c r="D13" s="285"/>
      <c r="E13" s="285"/>
      <c r="F13" s="285"/>
      <c r="G13" s="285"/>
      <c r="H13" s="286"/>
      <c r="I13" s="293" t="s">
        <v>361</v>
      </c>
      <c r="J13" s="294"/>
      <c r="K13" s="291"/>
      <c r="L13" s="292"/>
    </row>
    <row r="14" spans="3:13" ht="25.5" customHeight="1" thickBot="1">
      <c r="C14" s="306"/>
      <c r="D14" s="307"/>
      <c r="E14" s="307"/>
      <c r="F14" s="307"/>
      <c r="G14" s="307"/>
      <c r="H14" s="308"/>
      <c r="I14" s="297" t="s">
        <v>361</v>
      </c>
      <c r="J14" s="298"/>
      <c r="K14" s="299"/>
      <c r="L14" s="300"/>
    </row>
    <row r="16" spans="3:13" ht="25.5" customHeight="1">
      <c r="C16" s="19" t="s">
        <v>162</v>
      </c>
      <c r="D16" s="19"/>
      <c r="E16" s="19"/>
      <c r="F16" s="19"/>
      <c r="G16" s="19"/>
      <c r="H16" s="19"/>
      <c r="I16" s="19"/>
      <c r="J16" s="19"/>
      <c r="K16" s="19"/>
      <c r="L16" s="19"/>
    </row>
    <row r="17" spans="3:13" ht="25.5" customHeight="1" thickBot="1">
      <c r="C17" s="20"/>
      <c r="D17" s="309" t="s">
        <v>163</v>
      </c>
      <c r="E17" s="318"/>
      <c r="F17" s="310"/>
      <c r="G17" s="318" t="s">
        <v>164</v>
      </c>
      <c r="H17" s="319"/>
      <c r="I17" s="319"/>
      <c r="J17" s="309" t="s">
        <v>165</v>
      </c>
      <c r="K17" s="310"/>
      <c r="L17" s="21" t="s">
        <v>42</v>
      </c>
      <c r="M17" s="22"/>
    </row>
    <row r="18" spans="3:13" ht="25.5" customHeight="1" thickTop="1">
      <c r="C18" s="302">
        <v>1</v>
      </c>
      <c r="D18" s="22"/>
      <c r="F18" s="23"/>
      <c r="G18" s="24" t="s">
        <v>166</v>
      </c>
      <c r="H18" s="18" t="s">
        <v>167</v>
      </c>
      <c r="J18" s="22" t="s">
        <v>168</v>
      </c>
      <c r="K18" s="23"/>
      <c r="M18" s="22"/>
    </row>
    <row r="19" spans="3:13" ht="25.5" customHeight="1">
      <c r="C19" s="303"/>
      <c r="D19" s="22"/>
      <c r="F19" s="23"/>
      <c r="G19" s="24" t="s">
        <v>60</v>
      </c>
      <c r="J19" s="279" t="s">
        <v>61</v>
      </c>
      <c r="K19" s="280"/>
      <c r="L19" s="18" t="s">
        <v>353</v>
      </c>
      <c r="M19" s="22"/>
    </row>
    <row r="20" spans="3:13" ht="25.5" customHeight="1">
      <c r="C20" s="304"/>
      <c r="D20" s="22"/>
      <c r="F20" s="23"/>
      <c r="G20" s="24" t="s">
        <v>62</v>
      </c>
      <c r="J20" s="279" t="s">
        <v>63</v>
      </c>
      <c r="K20" s="280"/>
      <c r="L20" s="25" t="s">
        <v>355</v>
      </c>
      <c r="M20" s="22"/>
    </row>
    <row r="21" spans="3:13" ht="25.5" customHeight="1">
      <c r="C21" s="304"/>
      <c r="D21" s="22"/>
      <c r="F21" s="23"/>
      <c r="G21" s="24" t="s">
        <v>64</v>
      </c>
      <c r="J21" s="279" t="s">
        <v>65</v>
      </c>
      <c r="K21" s="280"/>
      <c r="M21" s="22"/>
    </row>
    <row r="22" spans="3:13" ht="25.5" customHeight="1">
      <c r="C22" s="304"/>
      <c r="D22" s="26"/>
      <c r="E22" s="27"/>
      <c r="F22" s="28"/>
      <c r="G22" s="24" t="s">
        <v>4</v>
      </c>
      <c r="J22" s="26"/>
      <c r="K22" s="28"/>
      <c r="M22" s="22"/>
    </row>
    <row r="23" spans="3:13" ht="25.5" customHeight="1">
      <c r="C23" s="304"/>
      <c r="D23" s="281" t="s">
        <v>5</v>
      </c>
      <c r="E23" s="29"/>
      <c r="F23" s="30" t="s">
        <v>13</v>
      </c>
      <c r="G23" s="31" t="s">
        <v>267</v>
      </c>
      <c r="H23" s="31"/>
      <c r="I23" s="32" t="s">
        <v>14</v>
      </c>
      <c r="J23" s="31" t="s">
        <v>15</v>
      </c>
      <c r="K23" s="31"/>
      <c r="L23" s="33"/>
      <c r="M23" s="22"/>
    </row>
    <row r="24" spans="3:13" ht="25.5" customHeight="1">
      <c r="C24" s="304"/>
      <c r="D24" s="282"/>
      <c r="E24" s="34"/>
      <c r="F24" s="35" t="s">
        <v>16</v>
      </c>
      <c r="G24" s="36"/>
      <c r="H24" s="36"/>
      <c r="I24" s="36"/>
      <c r="J24" s="36"/>
      <c r="K24" s="36"/>
      <c r="L24" s="37"/>
      <c r="M24" s="22"/>
    </row>
    <row r="25" spans="3:13" ht="25.5" customHeight="1">
      <c r="C25" s="305"/>
      <c r="D25" s="283"/>
      <c r="E25" s="38"/>
      <c r="F25" s="39" t="s">
        <v>17</v>
      </c>
      <c r="G25" s="19"/>
      <c r="H25" s="19"/>
      <c r="I25" s="19"/>
      <c r="J25" s="19"/>
      <c r="K25" s="19"/>
      <c r="L25" s="40"/>
      <c r="M25" s="22"/>
    </row>
    <row r="26" spans="3:13" ht="25.5" customHeight="1">
      <c r="C26" s="273" t="s">
        <v>18</v>
      </c>
      <c r="D26" s="22"/>
      <c r="F26" s="23"/>
      <c r="G26" s="24" t="s">
        <v>166</v>
      </c>
      <c r="H26" s="18" t="s">
        <v>167</v>
      </c>
      <c r="J26" s="22" t="s">
        <v>168</v>
      </c>
      <c r="K26" s="23"/>
      <c r="M26" s="22"/>
    </row>
    <row r="27" spans="3:13" ht="25.5" customHeight="1">
      <c r="C27" s="274"/>
      <c r="D27" s="22"/>
      <c r="F27" s="23"/>
      <c r="G27" s="24" t="s">
        <v>60</v>
      </c>
      <c r="J27" s="279" t="s">
        <v>61</v>
      </c>
      <c r="K27" s="280"/>
      <c r="L27" s="18" t="s">
        <v>353</v>
      </c>
      <c r="M27" s="22"/>
    </row>
    <row r="28" spans="3:13" ht="25.5" customHeight="1">
      <c r="C28" s="275"/>
      <c r="D28" s="22"/>
      <c r="F28" s="23"/>
      <c r="G28" s="24" t="s">
        <v>62</v>
      </c>
      <c r="J28" s="279" t="s">
        <v>63</v>
      </c>
      <c r="K28" s="280"/>
      <c r="L28" s="25" t="s">
        <v>355</v>
      </c>
      <c r="M28" s="22"/>
    </row>
    <row r="29" spans="3:13" ht="25.5" customHeight="1">
      <c r="C29" s="275"/>
      <c r="D29" s="22"/>
      <c r="F29" s="23"/>
      <c r="G29" s="24" t="s">
        <v>64</v>
      </c>
      <c r="J29" s="279" t="s">
        <v>65</v>
      </c>
      <c r="K29" s="280"/>
      <c r="M29" s="22"/>
    </row>
    <row r="30" spans="3:13" ht="25.5" customHeight="1">
      <c r="C30" s="275"/>
      <c r="D30" s="26"/>
      <c r="E30" s="27"/>
      <c r="F30" s="28"/>
      <c r="G30" s="24" t="s">
        <v>4</v>
      </c>
      <c r="J30" s="26"/>
      <c r="K30" s="28"/>
      <c r="M30" s="22"/>
    </row>
    <row r="31" spans="3:13" ht="25.5" customHeight="1">
      <c r="C31" s="275"/>
      <c r="D31" s="281" t="s">
        <v>5</v>
      </c>
      <c r="E31" s="29"/>
      <c r="F31" s="30" t="s">
        <v>13</v>
      </c>
      <c r="G31" s="31" t="s">
        <v>267</v>
      </c>
      <c r="H31" s="31"/>
      <c r="I31" s="32" t="s">
        <v>14</v>
      </c>
      <c r="J31" s="31" t="s">
        <v>15</v>
      </c>
      <c r="K31" s="31"/>
      <c r="L31" s="33"/>
      <c r="M31" s="22"/>
    </row>
    <row r="32" spans="3:13" ht="25.5" customHeight="1">
      <c r="C32" s="275"/>
      <c r="D32" s="282"/>
      <c r="E32" s="34"/>
      <c r="F32" s="35" t="s">
        <v>16</v>
      </c>
      <c r="G32" s="36"/>
      <c r="H32" s="36"/>
      <c r="I32" s="36"/>
      <c r="J32" s="36"/>
      <c r="K32" s="36"/>
      <c r="L32" s="37"/>
      <c r="M32" s="22"/>
    </row>
    <row r="33" spans="1:13" ht="25.5" customHeight="1">
      <c r="C33" s="276"/>
      <c r="D33" s="283"/>
      <c r="E33" s="38"/>
      <c r="F33" s="39" t="s">
        <v>17</v>
      </c>
      <c r="G33" s="19"/>
      <c r="H33" s="19"/>
      <c r="I33" s="19"/>
      <c r="J33" s="19"/>
      <c r="K33" s="19"/>
      <c r="L33" s="40"/>
      <c r="M33" s="22"/>
    </row>
    <row r="34" spans="1:13" ht="25.5" customHeight="1">
      <c r="C34" s="273" t="s">
        <v>19</v>
      </c>
      <c r="D34" s="22"/>
      <c r="F34" s="23"/>
      <c r="G34" s="24" t="s">
        <v>166</v>
      </c>
      <c r="H34" s="18" t="s">
        <v>167</v>
      </c>
      <c r="J34" s="22" t="s">
        <v>168</v>
      </c>
      <c r="K34" s="23"/>
      <c r="M34" s="22"/>
    </row>
    <row r="35" spans="1:13" ht="25.5" customHeight="1">
      <c r="C35" s="274"/>
      <c r="D35" s="22"/>
      <c r="F35" s="23"/>
      <c r="G35" s="24" t="s">
        <v>60</v>
      </c>
      <c r="J35" s="279" t="s">
        <v>61</v>
      </c>
      <c r="K35" s="280"/>
      <c r="L35" s="18" t="s">
        <v>353</v>
      </c>
      <c r="M35" s="22"/>
    </row>
    <row r="36" spans="1:13" ht="25.5" customHeight="1">
      <c r="C36" s="275"/>
      <c r="D36" s="22"/>
      <c r="F36" s="23"/>
      <c r="G36" s="24" t="s">
        <v>62</v>
      </c>
      <c r="J36" s="279" t="s">
        <v>63</v>
      </c>
      <c r="K36" s="280"/>
      <c r="L36" s="25" t="s">
        <v>355</v>
      </c>
      <c r="M36" s="22"/>
    </row>
    <row r="37" spans="1:13" ht="25.5" customHeight="1">
      <c r="C37" s="275"/>
      <c r="D37" s="22"/>
      <c r="F37" s="23"/>
      <c r="G37" s="24" t="s">
        <v>64</v>
      </c>
      <c r="J37" s="279" t="s">
        <v>65</v>
      </c>
      <c r="K37" s="280"/>
      <c r="M37" s="22"/>
    </row>
    <row r="38" spans="1:13" ht="25.5" customHeight="1">
      <c r="C38" s="275"/>
      <c r="D38" s="26"/>
      <c r="E38" s="27"/>
      <c r="F38" s="28"/>
      <c r="G38" s="24" t="s">
        <v>4</v>
      </c>
      <c r="J38" s="26"/>
      <c r="K38" s="28"/>
      <c r="M38" s="22"/>
    </row>
    <row r="39" spans="1:13" ht="25.5" customHeight="1">
      <c r="C39" s="275"/>
      <c r="D39" s="281" t="s">
        <v>5</v>
      </c>
      <c r="E39" s="29"/>
      <c r="F39" s="30" t="s">
        <v>13</v>
      </c>
      <c r="G39" s="31" t="s">
        <v>267</v>
      </c>
      <c r="H39" s="31"/>
      <c r="I39" s="32" t="s">
        <v>14</v>
      </c>
      <c r="J39" s="31" t="s">
        <v>15</v>
      </c>
      <c r="K39" s="31"/>
      <c r="L39" s="33"/>
      <c r="M39" s="22"/>
    </row>
    <row r="40" spans="1:13" ht="25.5" customHeight="1">
      <c r="C40" s="275"/>
      <c r="D40" s="282"/>
      <c r="E40" s="34"/>
      <c r="F40" s="35" t="s">
        <v>16</v>
      </c>
      <c r="G40" s="36"/>
      <c r="H40" s="36"/>
      <c r="I40" s="36"/>
      <c r="J40" s="36"/>
      <c r="K40" s="36"/>
      <c r="L40" s="37"/>
      <c r="M40" s="22"/>
    </row>
    <row r="41" spans="1:13" ht="25.5" customHeight="1">
      <c r="C41" s="276"/>
      <c r="D41" s="283"/>
      <c r="E41" s="38"/>
      <c r="F41" s="39" t="s">
        <v>17</v>
      </c>
      <c r="G41" s="19"/>
      <c r="H41" s="19"/>
      <c r="I41" s="19"/>
      <c r="J41" s="19"/>
      <c r="K41" s="19"/>
      <c r="L41" s="40"/>
      <c r="M41" s="22"/>
    </row>
    <row r="42" spans="1:13" ht="25.5" customHeight="1">
      <c r="C42" s="277" t="s">
        <v>373</v>
      </c>
      <c r="D42" s="277"/>
      <c r="E42" s="277"/>
      <c r="F42" s="277"/>
      <c r="G42" s="277"/>
      <c r="H42" s="277"/>
      <c r="I42" s="277"/>
      <c r="J42" s="277"/>
      <c r="K42" s="277"/>
      <c r="L42" s="277"/>
    </row>
    <row r="43" spans="1:13" ht="25.5" customHeight="1">
      <c r="C43" s="278" t="s">
        <v>374</v>
      </c>
      <c r="D43" s="278"/>
      <c r="E43" s="278"/>
      <c r="F43" s="278"/>
      <c r="G43" s="278"/>
      <c r="H43" s="278"/>
      <c r="I43" s="278"/>
      <c r="J43" s="278"/>
      <c r="K43" s="278"/>
      <c r="L43" s="278"/>
    </row>
    <row r="44" spans="1:13" ht="25.5" customHeight="1">
      <c r="A44"/>
      <c r="B44"/>
      <c r="C44" s="278" t="s">
        <v>230</v>
      </c>
      <c r="D44" s="278"/>
      <c r="E44" s="278"/>
      <c r="F44" s="278"/>
      <c r="G44" s="278"/>
      <c r="H44" s="278"/>
      <c r="I44" s="278"/>
      <c r="J44" s="278"/>
      <c r="K44" s="278"/>
      <c r="L44" s="278"/>
      <c r="M44" s="10"/>
    </row>
    <row r="45" spans="1:13" ht="25.5" customHeight="1">
      <c r="A45"/>
      <c r="B45"/>
      <c r="C45" s="278" t="s">
        <v>231</v>
      </c>
      <c r="D45" s="278"/>
      <c r="E45" s="278"/>
      <c r="F45" s="278"/>
      <c r="G45" s="278"/>
      <c r="H45" s="278"/>
      <c r="I45" s="278"/>
      <c r="J45" s="278"/>
      <c r="K45" s="278"/>
      <c r="L45" s="278"/>
      <c r="M45" s="10"/>
    </row>
  </sheetData>
  <mergeCells count="42">
    <mergeCell ref="C9:H9"/>
    <mergeCell ref="C10:H10"/>
    <mergeCell ref="I10:J10"/>
    <mergeCell ref="K13:L13"/>
    <mergeCell ref="D23:D25"/>
    <mergeCell ref="J21:K21"/>
    <mergeCell ref="J19:K19"/>
    <mergeCell ref="G17:I17"/>
    <mergeCell ref="C13:H13"/>
    <mergeCell ref="D17:F17"/>
    <mergeCell ref="L1:L2"/>
    <mergeCell ref="J28:K28"/>
    <mergeCell ref="J29:K29"/>
    <mergeCell ref="D31:D33"/>
    <mergeCell ref="J27:K27"/>
    <mergeCell ref="I13:J13"/>
    <mergeCell ref="I14:J14"/>
    <mergeCell ref="K14:L14"/>
    <mergeCell ref="I12:J12"/>
    <mergeCell ref="J20:K20"/>
    <mergeCell ref="I9:J9"/>
    <mergeCell ref="K12:L12"/>
    <mergeCell ref="C12:H12"/>
    <mergeCell ref="C18:C25"/>
    <mergeCell ref="C14:H14"/>
    <mergeCell ref="J17:K17"/>
    <mergeCell ref="L5:L7"/>
    <mergeCell ref="C26:C33"/>
    <mergeCell ref="C42:L42"/>
    <mergeCell ref="C45:L45"/>
    <mergeCell ref="C43:L43"/>
    <mergeCell ref="C34:C41"/>
    <mergeCell ref="C44:L44"/>
    <mergeCell ref="J36:K36"/>
    <mergeCell ref="J37:K37"/>
    <mergeCell ref="J35:K35"/>
    <mergeCell ref="D39:D41"/>
    <mergeCell ref="C11:H11"/>
    <mergeCell ref="K9:L9"/>
    <mergeCell ref="K10:L10"/>
    <mergeCell ref="K11:L11"/>
    <mergeCell ref="I11:J11"/>
  </mergeCells>
  <phoneticPr fontId="12"/>
  <pageMargins left="0.78740157480314965" right="0.39370078740157483" top="0.78740157480314965" bottom="0.39370078740157483" header="0.51181102362204722" footer="0.51181102362204722"/>
  <pageSetup paperSize="9" scale="68" orientation="portrait"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tabColor rgb="FF7030A0"/>
  </sheetPr>
  <dimension ref="B1:G36"/>
  <sheetViews>
    <sheetView workbookViewId="0">
      <selection activeCell="L16" sqref="L16"/>
    </sheetView>
  </sheetViews>
  <sheetFormatPr defaultColWidth="8.625" defaultRowHeight="23.25" customHeight="1"/>
  <cols>
    <col min="1" max="1" width="1.625" style="36" customWidth="1"/>
    <col min="2" max="2" width="12.75" style="36" customWidth="1"/>
    <col min="3" max="3" width="62.625" style="36" customWidth="1"/>
    <col min="4" max="7" width="3.25" style="36" customWidth="1"/>
    <col min="8" max="8" width="2" style="36" customWidth="1"/>
    <col min="9" max="16384" width="8.625" style="36"/>
  </cols>
  <sheetData>
    <row r="1" spans="2:7" ht="23.25" customHeight="1">
      <c r="C1" s="41"/>
      <c r="D1" s="41"/>
      <c r="E1" s="41"/>
      <c r="F1" s="41"/>
      <c r="G1" s="41" t="s">
        <v>188</v>
      </c>
    </row>
    <row r="2" spans="2:7" ht="23.25" customHeight="1">
      <c r="B2" s="36" t="s">
        <v>377</v>
      </c>
      <c r="C2" s="41"/>
      <c r="D2" s="41"/>
      <c r="E2" s="41"/>
      <c r="F2" s="41"/>
      <c r="G2" s="41"/>
    </row>
    <row r="3" spans="2:7" ht="18" customHeight="1">
      <c r="C3" s="41"/>
      <c r="D3"/>
      <c r="E3"/>
      <c r="F3"/>
      <c r="G3"/>
    </row>
    <row r="4" spans="2:7" ht="18" customHeight="1">
      <c r="C4" s="41"/>
      <c r="D4"/>
      <c r="E4"/>
      <c r="F4"/>
      <c r="G4"/>
    </row>
    <row r="5" spans="2:7" ht="23.25" customHeight="1">
      <c r="C5" s="42" t="s">
        <v>375</v>
      </c>
      <c r="D5"/>
      <c r="E5"/>
      <c r="F5"/>
      <c r="G5"/>
    </row>
    <row r="6" spans="2:7" ht="18" customHeight="1">
      <c r="B6" s="42"/>
      <c r="C6" s="42"/>
      <c r="D6"/>
      <c r="E6"/>
      <c r="F6"/>
      <c r="G6"/>
    </row>
    <row r="7" spans="2:7" ht="18" customHeight="1">
      <c r="B7" s="174"/>
      <c r="C7" s="42"/>
      <c r="D7" s="42"/>
      <c r="E7" s="42"/>
      <c r="F7" s="42"/>
      <c r="G7" s="42"/>
    </row>
    <row r="8" spans="2:7" ht="23.25" customHeight="1">
      <c r="B8" s="189" t="s">
        <v>6</v>
      </c>
      <c r="C8" s="320"/>
      <c r="D8" s="320"/>
      <c r="E8" s="320"/>
      <c r="F8" s="320"/>
      <c r="G8" s="320"/>
    </row>
    <row r="9" spans="2:7" ht="23.25" customHeight="1">
      <c r="B9" s="194"/>
      <c r="C9" s="195"/>
      <c r="D9" s="195"/>
      <c r="E9" s="195"/>
      <c r="F9" s="195"/>
      <c r="G9" s="196"/>
    </row>
    <row r="10" spans="2:7" ht="23.25" customHeight="1">
      <c r="B10" s="197"/>
      <c r="C10" s="198"/>
      <c r="D10" s="198"/>
      <c r="E10" s="198"/>
      <c r="F10" s="198"/>
      <c r="G10" s="199"/>
    </row>
    <row r="11" spans="2:7" ht="23.25" customHeight="1">
      <c r="B11" s="197"/>
      <c r="C11" s="198"/>
      <c r="D11" s="198"/>
      <c r="E11" s="198"/>
      <c r="F11" s="198"/>
      <c r="G11" s="199"/>
    </row>
    <row r="12" spans="2:7" ht="23.25" customHeight="1">
      <c r="B12" s="197"/>
      <c r="C12" s="198"/>
      <c r="D12" s="198"/>
      <c r="E12" s="198"/>
      <c r="F12" s="198"/>
      <c r="G12" s="199"/>
    </row>
    <row r="13" spans="2:7" ht="23.25" customHeight="1">
      <c r="B13" s="197"/>
      <c r="C13" s="198"/>
      <c r="D13" s="198"/>
      <c r="E13" s="198"/>
      <c r="F13" s="198"/>
      <c r="G13" s="199"/>
    </row>
    <row r="14" spans="2:7" ht="23.25" customHeight="1">
      <c r="B14" s="197"/>
      <c r="C14" s="198"/>
      <c r="D14" s="198"/>
      <c r="E14" s="198"/>
      <c r="F14" s="198"/>
      <c r="G14" s="199"/>
    </row>
    <row r="15" spans="2:7" ht="23.25" customHeight="1">
      <c r="B15" s="197"/>
      <c r="C15" s="198"/>
      <c r="D15" s="198"/>
      <c r="E15" s="198"/>
      <c r="F15" s="198"/>
      <c r="G15" s="199"/>
    </row>
    <row r="16" spans="2:7" ht="23.25" customHeight="1">
      <c r="B16" s="197"/>
      <c r="C16" s="198"/>
      <c r="D16" s="198"/>
      <c r="E16" s="198"/>
      <c r="F16" s="198"/>
      <c r="G16" s="199"/>
    </row>
    <row r="17" spans="2:7" ht="23.25" customHeight="1">
      <c r="B17" s="197"/>
      <c r="C17" s="198"/>
      <c r="D17" s="198"/>
      <c r="E17" s="198"/>
      <c r="F17" s="198"/>
      <c r="G17" s="199"/>
    </row>
    <row r="18" spans="2:7" ht="23.25" customHeight="1">
      <c r="B18" s="197"/>
      <c r="C18" s="198"/>
      <c r="D18" s="198"/>
      <c r="E18" s="198"/>
      <c r="F18" s="198"/>
      <c r="G18" s="199"/>
    </row>
    <row r="19" spans="2:7" ht="23.25" customHeight="1">
      <c r="B19" s="197"/>
      <c r="C19" s="198"/>
      <c r="D19" s="198"/>
      <c r="E19" s="198"/>
      <c r="F19" s="198"/>
      <c r="G19" s="199"/>
    </row>
    <row r="20" spans="2:7" ht="23.25" customHeight="1">
      <c r="B20" s="197"/>
      <c r="C20" s="198"/>
      <c r="D20" s="198"/>
      <c r="E20" s="198"/>
      <c r="F20" s="198"/>
      <c r="G20" s="199"/>
    </row>
    <row r="21" spans="2:7" ht="23.25" customHeight="1">
      <c r="B21" s="197"/>
      <c r="C21" s="198"/>
      <c r="D21" s="198"/>
      <c r="E21" s="198"/>
      <c r="F21" s="198"/>
      <c r="G21" s="199"/>
    </row>
    <row r="22" spans="2:7" ht="23.25" customHeight="1">
      <c r="B22" s="197"/>
      <c r="C22" s="198"/>
      <c r="D22" s="198"/>
      <c r="E22" s="198"/>
      <c r="F22" s="198"/>
      <c r="G22" s="199"/>
    </row>
    <row r="23" spans="2:7" ht="23.25" customHeight="1">
      <c r="B23" s="197"/>
      <c r="C23" s="198"/>
      <c r="D23" s="198"/>
      <c r="E23" s="198"/>
      <c r="F23" s="198"/>
      <c r="G23" s="199"/>
    </row>
    <row r="24" spans="2:7" ht="23.25" customHeight="1">
      <c r="B24" s="197"/>
      <c r="C24" s="198"/>
      <c r="D24" s="198"/>
      <c r="E24" s="198"/>
      <c r="F24" s="198"/>
      <c r="G24" s="199"/>
    </row>
    <row r="25" spans="2:7" ht="23.25" customHeight="1">
      <c r="B25" s="197"/>
      <c r="C25" s="198"/>
      <c r="D25" s="198"/>
      <c r="E25" s="198"/>
      <c r="F25" s="198"/>
      <c r="G25" s="199"/>
    </row>
    <row r="26" spans="2:7" ht="23.25" customHeight="1">
      <c r="B26" s="197"/>
      <c r="C26" s="198"/>
      <c r="D26" s="198"/>
      <c r="E26" s="198"/>
      <c r="F26" s="198"/>
      <c r="G26" s="199"/>
    </row>
    <row r="27" spans="2:7" ht="23.25" customHeight="1">
      <c r="B27" s="197"/>
      <c r="C27" s="198"/>
      <c r="D27" s="198"/>
      <c r="E27" s="198"/>
      <c r="F27" s="198"/>
      <c r="G27" s="199"/>
    </row>
    <row r="28" spans="2:7" ht="23.25" customHeight="1">
      <c r="B28" s="197"/>
      <c r="C28" s="198"/>
      <c r="D28" s="198"/>
      <c r="E28" s="198"/>
      <c r="F28" s="198"/>
      <c r="G28" s="199"/>
    </row>
    <row r="29" spans="2:7" ht="23.25" customHeight="1">
      <c r="B29" s="197"/>
      <c r="C29" s="198"/>
      <c r="D29" s="198"/>
      <c r="E29" s="198"/>
      <c r="F29" s="198"/>
      <c r="G29" s="199"/>
    </row>
    <row r="30" spans="2:7" ht="23.25" customHeight="1">
      <c r="B30" s="197"/>
      <c r="C30" s="198"/>
      <c r="D30" s="198"/>
      <c r="E30" s="198"/>
      <c r="F30" s="198"/>
      <c r="G30" s="199"/>
    </row>
    <row r="31" spans="2:7" ht="23.25" customHeight="1">
      <c r="B31" s="197"/>
      <c r="C31" s="198"/>
      <c r="D31" s="198"/>
      <c r="E31" s="198"/>
      <c r="F31" s="198"/>
      <c r="G31" s="199"/>
    </row>
    <row r="32" spans="2:7" ht="23.25" customHeight="1">
      <c r="B32" s="197"/>
      <c r="C32" s="198"/>
      <c r="D32" s="198"/>
      <c r="E32" s="198"/>
      <c r="F32" s="198"/>
      <c r="G32" s="199"/>
    </row>
    <row r="33" spans="2:7" ht="23.25" customHeight="1">
      <c r="B33" s="197"/>
      <c r="C33" s="198"/>
      <c r="D33" s="198"/>
      <c r="E33" s="198"/>
      <c r="F33" s="198"/>
      <c r="G33" s="199"/>
    </row>
    <row r="34" spans="2:7" ht="23.25" customHeight="1">
      <c r="B34" s="197"/>
      <c r="C34" s="198"/>
      <c r="D34" s="198"/>
      <c r="E34" s="198"/>
      <c r="F34" s="198"/>
      <c r="G34" s="199"/>
    </row>
    <row r="35" spans="2:7" ht="23.25" customHeight="1">
      <c r="B35" s="197"/>
      <c r="C35" s="198"/>
      <c r="D35" s="198"/>
      <c r="E35" s="198"/>
      <c r="F35" s="198"/>
      <c r="G35" s="199"/>
    </row>
    <row r="36" spans="2:7" ht="23.25" customHeight="1">
      <c r="B36" s="200"/>
      <c r="C36" s="201"/>
      <c r="D36" s="201"/>
      <c r="E36" s="201"/>
      <c r="F36" s="201"/>
      <c r="G36" s="202"/>
    </row>
  </sheetData>
  <mergeCells count="1">
    <mergeCell ref="C8:G8"/>
  </mergeCells>
  <phoneticPr fontId="10"/>
  <pageMargins left="0.78740157480314965" right="0.39370078740157483" top="0.7" bottom="0.32" header="0.36" footer="0.16"/>
  <pageSetup paperSize="9" orientation="portrait" horizontalDpi="300"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tabColor rgb="FF7030A0"/>
    <pageSetUpPr fitToPage="1"/>
  </sheetPr>
  <dimension ref="A1:M43"/>
  <sheetViews>
    <sheetView zoomScale="85" zoomScaleNormal="85" workbookViewId="0">
      <selection activeCell="C3" sqref="C3"/>
    </sheetView>
  </sheetViews>
  <sheetFormatPr defaultColWidth="8.625" defaultRowHeight="25.5" customHeight="1"/>
  <cols>
    <col min="1" max="1" width="0.875" style="18" customWidth="1"/>
    <col min="2" max="2" width="1" style="18" customWidth="1"/>
    <col min="3" max="5" width="4" style="18" customWidth="1"/>
    <col min="6" max="6" width="15.625" style="18" customWidth="1"/>
    <col min="7" max="7" width="10.625" style="18" customWidth="1"/>
    <col min="8" max="8" width="29.25" style="18" customWidth="1"/>
    <col min="9" max="9" width="13" style="18" customWidth="1"/>
    <col min="10" max="10" width="9.75" style="18" customWidth="1"/>
    <col min="11" max="11" width="18.625" style="18" customWidth="1"/>
    <col min="12" max="12" width="20.625" style="18" customWidth="1"/>
    <col min="13" max="13" width="1" style="18" customWidth="1"/>
    <col min="14" max="16384" width="8.625" style="18"/>
  </cols>
  <sheetData>
    <row r="1" spans="3:13" ht="25.5" customHeight="1">
      <c r="L1" s="295" t="s">
        <v>7</v>
      </c>
    </row>
    <row r="2" spans="3:13" ht="25.5" customHeight="1">
      <c r="C2" s="174" t="s">
        <v>377</v>
      </c>
      <c r="L2" s="296"/>
    </row>
    <row r="3" spans="3:13" ht="25.5" customHeight="1">
      <c r="D3" s="177"/>
      <c r="E3" s="177"/>
      <c r="F3" s="177"/>
      <c r="G3" s="177"/>
      <c r="H3" s="177"/>
      <c r="I3" s="177"/>
      <c r="J3" s="177"/>
      <c r="K3" s="177"/>
      <c r="L3"/>
    </row>
    <row r="4" spans="3:13" ht="25.5" customHeight="1">
      <c r="C4" s="321" t="s">
        <v>189</v>
      </c>
      <c r="D4" s="321"/>
      <c r="E4" s="321"/>
      <c r="F4" s="321"/>
      <c r="G4" s="321"/>
      <c r="H4" s="321"/>
      <c r="I4" s="321"/>
      <c r="J4" s="321"/>
      <c r="K4" s="321"/>
      <c r="L4" s="321"/>
    </row>
    <row r="5" spans="3:13" ht="25.5" customHeight="1">
      <c r="L5"/>
    </row>
    <row r="6" spans="3:13" ht="25.5" customHeight="1">
      <c r="L6"/>
    </row>
    <row r="7" spans="3:13" ht="25.5" customHeight="1" thickBot="1">
      <c r="C7" s="18" t="s">
        <v>190</v>
      </c>
    </row>
    <row r="8" spans="3:13" ht="25.5" customHeight="1" thickBot="1">
      <c r="C8" s="311" t="s">
        <v>191</v>
      </c>
      <c r="D8" s="312"/>
      <c r="E8" s="312"/>
      <c r="F8" s="312"/>
      <c r="G8" s="312"/>
      <c r="H8" s="313"/>
      <c r="I8" s="287" t="s">
        <v>192</v>
      </c>
      <c r="J8" s="301"/>
      <c r="K8" s="287" t="s">
        <v>193</v>
      </c>
      <c r="L8" s="288"/>
    </row>
    <row r="9" spans="3:13" ht="25.5" customHeight="1" thickTop="1">
      <c r="C9" s="314"/>
      <c r="D9" s="315"/>
      <c r="E9" s="315"/>
      <c r="F9" s="315"/>
      <c r="G9" s="315"/>
      <c r="H9" s="316"/>
      <c r="I9" s="317" t="s">
        <v>362</v>
      </c>
      <c r="J9" s="316"/>
      <c r="K9" s="289"/>
      <c r="L9" s="290"/>
    </row>
    <row r="10" spans="3:13" ht="25.5" customHeight="1">
      <c r="C10" s="284"/>
      <c r="D10" s="285"/>
      <c r="E10" s="285"/>
      <c r="F10" s="285"/>
      <c r="G10" s="285"/>
      <c r="H10" s="286"/>
      <c r="I10" s="293" t="s">
        <v>362</v>
      </c>
      <c r="J10" s="286"/>
      <c r="K10" s="291"/>
      <c r="L10" s="292"/>
    </row>
    <row r="11" spans="3:13" ht="25.5" customHeight="1">
      <c r="C11" s="284"/>
      <c r="D11" s="285"/>
      <c r="E11" s="285"/>
      <c r="F11" s="285"/>
      <c r="G11" s="285"/>
      <c r="H11" s="286"/>
      <c r="I11" s="293" t="s">
        <v>362</v>
      </c>
      <c r="J11" s="286"/>
      <c r="K11" s="291"/>
      <c r="L11" s="292"/>
    </row>
    <row r="12" spans="3:13" ht="25.5" customHeight="1">
      <c r="C12" s="284"/>
      <c r="D12" s="285"/>
      <c r="E12" s="285"/>
      <c r="F12" s="285"/>
      <c r="G12" s="285"/>
      <c r="H12" s="286"/>
      <c r="I12" s="293" t="s">
        <v>362</v>
      </c>
      <c r="J12" s="286"/>
      <c r="K12" s="291"/>
      <c r="L12" s="292"/>
    </row>
    <row r="13" spans="3:13" ht="25.5" customHeight="1" thickBot="1">
      <c r="C13" s="306"/>
      <c r="D13" s="307"/>
      <c r="E13" s="307"/>
      <c r="F13" s="307"/>
      <c r="G13" s="307"/>
      <c r="H13" s="308"/>
      <c r="I13" s="297" t="s">
        <v>362</v>
      </c>
      <c r="J13" s="308"/>
      <c r="K13" s="299"/>
      <c r="L13" s="300"/>
    </row>
    <row r="15" spans="3:13" ht="25.5" customHeight="1">
      <c r="C15" s="19" t="s">
        <v>194</v>
      </c>
      <c r="D15" s="19"/>
      <c r="E15" s="19"/>
      <c r="F15" s="19"/>
      <c r="G15" s="19"/>
      <c r="H15" s="19"/>
      <c r="I15" s="19"/>
      <c r="J15" s="19"/>
      <c r="K15" s="19"/>
      <c r="L15" s="19"/>
    </row>
    <row r="16" spans="3:13" ht="25.5" customHeight="1" thickBot="1">
      <c r="C16" s="20"/>
      <c r="D16" s="309" t="s">
        <v>195</v>
      </c>
      <c r="E16" s="318"/>
      <c r="F16" s="310"/>
      <c r="G16" s="318" t="s">
        <v>196</v>
      </c>
      <c r="H16" s="319"/>
      <c r="I16" s="319"/>
      <c r="J16" s="309" t="s">
        <v>197</v>
      </c>
      <c r="K16" s="310"/>
      <c r="L16" s="21" t="s">
        <v>42</v>
      </c>
      <c r="M16" s="22"/>
    </row>
    <row r="17" spans="3:13" ht="25.5" customHeight="1" thickTop="1">
      <c r="C17" s="302">
        <v>1</v>
      </c>
      <c r="D17" s="22"/>
      <c r="F17" s="23"/>
      <c r="G17" s="24" t="s">
        <v>166</v>
      </c>
      <c r="H17" s="18" t="s">
        <v>198</v>
      </c>
      <c r="J17" s="22" t="s">
        <v>199</v>
      </c>
      <c r="K17" s="23"/>
      <c r="M17" s="22"/>
    </row>
    <row r="18" spans="3:13" ht="25.5" customHeight="1">
      <c r="C18" s="303"/>
      <c r="D18" s="22"/>
      <c r="F18" s="23"/>
      <c r="G18" s="24" t="s">
        <v>200</v>
      </c>
      <c r="J18" s="279" t="s">
        <v>201</v>
      </c>
      <c r="K18" s="280"/>
      <c r="L18" s="18" t="s">
        <v>353</v>
      </c>
      <c r="M18" s="22"/>
    </row>
    <row r="19" spans="3:13" ht="25.5" customHeight="1">
      <c r="C19" s="304"/>
      <c r="D19" s="22"/>
      <c r="F19" s="23"/>
      <c r="G19" s="24" t="s">
        <v>202</v>
      </c>
      <c r="J19" s="279" t="s">
        <v>203</v>
      </c>
      <c r="K19" s="280"/>
      <c r="L19" s="25" t="s">
        <v>354</v>
      </c>
      <c r="M19" s="22"/>
    </row>
    <row r="20" spans="3:13" ht="25.5" customHeight="1">
      <c r="C20" s="304"/>
      <c r="D20" s="22"/>
      <c r="F20" s="23"/>
      <c r="G20" s="24" t="s">
        <v>204</v>
      </c>
      <c r="J20" s="279" t="s">
        <v>65</v>
      </c>
      <c r="K20" s="280"/>
      <c r="M20" s="22"/>
    </row>
    <row r="21" spans="3:13" ht="25.5" customHeight="1">
      <c r="C21" s="304"/>
      <c r="D21" s="26"/>
      <c r="E21" s="27"/>
      <c r="F21" s="28"/>
      <c r="G21" s="24" t="s">
        <v>205</v>
      </c>
      <c r="J21" s="26"/>
      <c r="K21" s="28"/>
      <c r="M21" s="22"/>
    </row>
    <row r="22" spans="3:13" ht="25.5" customHeight="1">
      <c r="C22" s="304"/>
      <c r="D22" s="281" t="s">
        <v>206</v>
      </c>
      <c r="E22" s="29"/>
      <c r="F22" s="48" t="s">
        <v>41</v>
      </c>
      <c r="G22" s="31" t="s">
        <v>267</v>
      </c>
      <c r="H22" s="31"/>
      <c r="I22" s="32" t="s">
        <v>14</v>
      </c>
      <c r="J22" s="31" t="s">
        <v>207</v>
      </c>
      <c r="K22" s="31"/>
      <c r="L22" s="33"/>
      <c r="M22" s="22"/>
    </row>
    <row r="23" spans="3:13" ht="25.5" customHeight="1">
      <c r="C23" s="304"/>
      <c r="D23" s="282"/>
      <c r="E23" s="34"/>
      <c r="F23" s="49" t="s">
        <v>16</v>
      </c>
      <c r="G23" s="36"/>
      <c r="H23" s="36"/>
      <c r="I23" s="36"/>
      <c r="J23" s="36"/>
      <c r="K23" s="36"/>
      <c r="L23" s="37"/>
      <c r="M23" s="22"/>
    </row>
    <row r="24" spans="3:13" ht="25.5" customHeight="1">
      <c r="C24" s="305"/>
      <c r="D24" s="283"/>
      <c r="E24" s="38"/>
      <c r="F24" s="50" t="s">
        <v>17</v>
      </c>
      <c r="G24" s="19"/>
      <c r="H24" s="19"/>
      <c r="I24" s="19"/>
      <c r="J24" s="19"/>
      <c r="K24" s="19"/>
      <c r="L24" s="40"/>
      <c r="M24" s="22"/>
    </row>
    <row r="25" spans="3:13" ht="25.5" customHeight="1">
      <c r="C25" s="273" t="s">
        <v>208</v>
      </c>
      <c r="D25" s="22"/>
      <c r="F25" s="23"/>
      <c r="G25" s="24" t="s">
        <v>166</v>
      </c>
      <c r="H25" s="18" t="s">
        <v>198</v>
      </c>
      <c r="J25" s="22" t="s">
        <v>199</v>
      </c>
      <c r="K25" s="23"/>
      <c r="M25" s="22"/>
    </row>
    <row r="26" spans="3:13" ht="25.5" customHeight="1">
      <c r="C26" s="274"/>
      <c r="D26" s="22"/>
      <c r="F26" s="23"/>
      <c r="G26" s="24" t="s">
        <v>200</v>
      </c>
      <c r="J26" s="279" t="s">
        <v>201</v>
      </c>
      <c r="K26" s="280"/>
      <c r="L26" s="18" t="s">
        <v>353</v>
      </c>
      <c r="M26" s="22"/>
    </row>
    <row r="27" spans="3:13" ht="25.5" customHeight="1">
      <c r="C27" s="275"/>
      <c r="D27" s="22"/>
      <c r="F27" s="23"/>
      <c r="G27" s="24" t="s">
        <v>202</v>
      </c>
      <c r="J27" s="279" t="s">
        <v>203</v>
      </c>
      <c r="K27" s="280"/>
      <c r="L27" s="25" t="s">
        <v>354</v>
      </c>
      <c r="M27" s="22"/>
    </row>
    <row r="28" spans="3:13" ht="25.5" customHeight="1">
      <c r="C28" s="275"/>
      <c r="D28" s="22"/>
      <c r="F28" s="23"/>
      <c r="G28" s="24" t="s">
        <v>204</v>
      </c>
      <c r="J28" s="279" t="s">
        <v>65</v>
      </c>
      <c r="K28" s="280"/>
      <c r="M28" s="22"/>
    </row>
    <row r="29" spans="3:13" ht="25.5" customHeight="1">
      <c r="C29" s="275"/>
      <c r="D29" s="26"/>
      <c r="E29" s="27"/>
      <c r="F29" s="28"/>
      <c r="G29" s="24" t="s">
        <v>205</v>
      </c>
      <c r="J29" s="26"/>
      <c r="K29" s="28"/>
      <c r="M29" s="22"/>
    </row>
    <row r="30" spans="3:13" ht="25.5" customHeight="1">
      <c r="C30" s="275"/>
      <c r="D30" s="281" t="s">
        <v>206</v>
      </c>
      <c r="E30" s="29"/>
      <c r="F30" s="48" t="s">
        <v>41</v>
      </c>
      <c r="G30" s="31" t="s">
        <v>267</v>
      </c>
      <c r="H30" s="31"/>
      <c r="I30" s="32" t="s">
        <v>14</v>
      </c>
      <c r="J30" s="31" t="s">
        <v>207</v>
      </c>
      <c r="K30" s="31"/>
      <c r="L30" s="33"/>
      <c r="M30" s="22"/>
    </row>
    <row r="31" spans="3:13" ht="25.5" customHeight="1">
      <c r="C31" s="275"/>
      <c r="D31" s="282"/>
      <c r="E31" s="34"/>
      <c r="F31" s="49" t="s">
        <v>16</v>
      </c>
      <c r="G31" s="36"/>
      <c r="H31" s="36"/>
      <c r="I31" s="36"/>
      <c r="J31" s="36"/>
      <c r="K31" s="36"/>
      <c r="L31" s="37"/>
      <c r="M31" s="22"/>
    </row>
    <row r="32" spans="3:13" ht="25.5" customHeight="1">
      <c r="C32" s="276"/>
      <c r="D32" s="283"/>
      <c r="E32" s="38"/>
      <c r="F32" s="50" t="s">
        <v>17</v>
      </c>
      <c r="G32" s="19"/>
      <c r="H32" s="19"/>
      <c r="I32" s="19"/>
      <c r="J32" s="19"/>
      <c r="K32" s="19"/>
      <c r="L32" s="40"/>
      <c r="M32" s="22"/>
    </row>
    <row r="33" spans="1:13" ht="25.5" customHeight="1">
      <c r="C33" s="273" t="s">
        <v>209</v>
      </c>
      <c r="D33" s="22"/>
      <c r="F33" s="23"/>
      <c r="G33" s="24" t="s">
        <v>166</v>
      </c>
      <c r="H33" s="18" t="s">
        <v>198</v>
      </c>
      <c r="J33" s="22" t="s">
        <v>199</v>
      </c>
      <c r="K33" s="23"/>
      <c r="M33" s="22"/>
    </row>
    <row r="34" spans="1:13" ht="25.5" customHeight="1">
      <c r="C34" s="274"/>
      <c r="D34" s="22"/>
      <c r="F34" s="23"/>
      <c r="G34" s="24" t="s">
        <v>200</v>
      </c>
      <c r="J34" s="279" t="s">
        <v>201</v>
      </c>
      <c r="K34" s="280"/>
      <c r="L34" s="18" t="s">
        <v>353</v>
      </c>
      <c r="M34" s="22"/>
    </row>
    <row r="35" spans="1:13" ht="25.5" customHeight="1">
      <c r="C35" s="275"/>
      <c r="D35" s="22"/>
      <c r="F35" s="23"/>
      <c r="G35" s="24" t="s">
        <v>202</v>
      </c>
      <c r="J35" s="279" t="s">
        <v>203</v>
      </c>
      <c r="K35" s="280"/>
      <c r="L35" s="25" t="s">
        <v>354</v>
      </c>
      <c r="M35" s="22"/>
    </row>
    <row r="36" spans="1:13" ht="25.5" customHeight="1">
      <c r="C36" s="275"/>
      <c r="D36" s="22"/>
      <c r="F36" s="23"/>
      <c r="G36" s="24" t="s">
        <v>204</v>
      </c>
      <c r="J36" s="279" t="s">
        <v>65</v>
      </c>
      <c r="K36" s="280"/>
      <c r="M36" s="22"/>
    </row>
    <row r="37" spans="1:13" ht="25.5" customHeight="1">
      <c r="C37" s="275"/>
      <c r="D37" s="26"/>
      <c r="E37" s="27"/>
      <c r="F37" s="28"/>
      <c r="G37" s="24" t="s">
        <v>205</v>
      </c>
      <c r="J37" s="26"/>
      <c r="K37" s="28"/>
      <c r="M37" s="22"/>
    </row>
    <row r="38" spans="1:13" ht="25.5" customHeight="1">
      <c r="C38" s="275"/>
      <c r="D38" s="281" t="s">
        <v>206</v>
      </c>
      <c r="E38" s="29"/>
      <c r="F38" s="48" t="s">
        <v>41</v>
      </c>
      <c r="G38" s="31" t="s">
        <v>267</v>
      </c>
      <c r="H38" s="31"/>
      <c r="I38" s="32" t="s">
        <v>14</v>
      </c>
      <c r="J38" s="31" t="s">
        <v>207</v>
      </c>
      <c r="K38" s="31"/>
      <c r="L38" s="33"/>
      <c r="M38" s="22"/>
    </row>
    <row r="39" spans="1:13" ht="25.5" customHeight="1">
      <c r="C39" s="275"/>
      <c r="D39" s="282"/>
      <c r="E39" s="34"/>
      <c r="F39" s="49" t="s">
        <v>16</v>
      </c>
      <c r="G39" s="36"/>
      <c r="H39" s="36"/>
      <c r="I39" s="36"/>
      <c r="J39" s="36"/>
      <c r="K39" s="36"/>
      <c r="L39" s="37"/>
      <c r="M39" s="22"/>
    </row>
    <row r="40" spans="1:13" ht="25.5" customHeight="1">
      <c r="C40" s="276"/>
      <c r="D40" s="283"/>
      <c r="E40" s="38"/>
      <c r="F40" s="50" t="s">
        <v>17</v>
      </c>
      <c r="G40" s="19"/>
      <c r="H40" s="19"/>
      <c r="I40" s="19"/>
      <c r="J40" s="19"/>
      <c r="K40" s="19"/>
      <c r="L40" s="40"/>
      <c r="M40" s="22"/>
    </row>
    <row r="41" spans="1:13" ht="6" customHeight="1"/>
    <row r="42" spans="1:13" ht="25.5" customHeight="1">
      <c r="A42"/>
      <c r="B42"/>
      <c r="C42" s="278" t="s">
        <v>232</v>
      </c>
      <c r="D42" s="278"/>
      <c r="E42" s="278"/>
      <c r="F42" s="278"/>
      <c r="G42" s="278"/>
      <c r="H42" s="278"/>
      <c r="I42" s="278"/>
      <c r="J42" s="278"/>
      <c r="K42" s="278"/>
      <c r="L42" s="278"/>
      <c r="M42" s="10"/>
    </row>
    <row r="43" spans="1:13" ht="25.5" customHeight="1">
      <c r="A43"/>
      <c r="B43"/>
      <c r="C43" s="278" t="s">
        <v>231</v>
      </c>
      <c r="D43" s="278"/>
      <c r="E43" s="278"/>
      <c r="F43" s="278"/>
      <c r="G43" s="278"/>
      <c r="H43" s="278"/>
      <c r="I43" s="278"/>
      <c r="J43" s="278"/>
      <c r="K43" s="278"/>
      <c r="L43" s="278"/>
      <c r="M43" s="10"/>
    </row>
  </sheetData>
  <mergeCells count="40">
    <mergeCell ref="C43:L43"/>
    <mergeCell ref="C33:C40"/>
    <mergeCell ref="J34:K34"/>
    <mergeCell ref="J35:K35"/>
    <mergeCell ref="J36:K36"/>
    <mergeCell ref="D38:D40"/>
    <mergeCell ref="C42:L42"/>
    <mergeCell ref="C17:C24"/>
    <mergeCell ref="J18:K18"/>
    <mergeCell ref="J19:K19"/>
    <mergeCell ref="J20:K20"/>
    <mergeCell ref="D22:D24"/>
    <mergeCell ref="C25:C32"/>
    <mergeCell ref="J26:K26"/>
    <mergeCell ref="J27:K27"/>
    <mergeCell ref="J28:K28"/>
    <mergeCell ref="D30:D32"/>
    <mergeCell ref="C13:H13"/>
    <mergeCell ref="I13:J13"/>
    <mergeCell ref="K13:L13"/>
    <mergeCell ref="D16:F16"/>
    <mergeCell ref="G16:I16"/>
    <mergeCell ref="J16:K16"/>
    <mergeCell ref="C11:H11"/>
    <mergeCell ref="I11:J11"/>
    <mergeCell ref="K11:L11"/>
    <mergeCell ref="C12:H12"/>
    <mergeCell ref="I12:J12"/>
    <mergeCell ref="K12:L12"/>
    <mergeCell ref="C9:H9"/>
    <mergeCell ref="I9:J9"/>
    <mergeCell ref="K9:L9"/>
    <mergeCell ref="C10:H10"/>
    <mergeCell ref="I10:J10"/>
    <mergeCell ref="K10:L10"/>
    <mergeCell ref="L1:L2"/>
    <mergeCell ref="C8:H8"/>
    <mergeCell ref="I8:J8"/>
    <mergeCell ref="K8:L8"/>
    <mergeCell ref="C4:L4"/>
  </mergeCells>
  <phoneticPr fontId="10"/>
  <pageMargins left="0.78740157480314965" right="0.39370078740157483" top="0.78740157480314965" bottom="0.39370078740157483" header="0.51181102362204722" footer="0.51181102362204722"/>
  <pageSetup paperSize="9" scale="70" orientation="portrait" horizontalDpi="300"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rgb="FF7030A0"/>
  </sheetPr>
  <dimension ref="B1:G36"/>
  <sheetViews>
    <sheetView workbookViewId="0">
      <selection activeCell="B3" sqref="B3"/>
    </sheetView>
  </sheetViews>
  <sheetFormatPr defaultColWidth="8.625" defaultRowHeight="23.25" customHeight="1"/>
  <cols>
    <col min="1" max="1" width="1.625" style="36" customWidth="1"/>
    <col min="2" max="2" width="12.75" style="36" customWidth="1"/>
    <col min="3" max="3" width="62.625" style="36" customWidth="1"/>
    <col min="4" max="7" width="3.125" style="36" customWidth="1"/>
    <col min="8" max="8" width="2" style="36" customWidth="1"/>
    <col min="9" max="16384" width="8.625" style="36"/>
  </cols>
  <sheetData>
    <row r="1" spans="2:7" ht="23.25" customHeight="1">
      <c r="C1" s="41"/>
      <c r="D1" s="41"/>
      <c r="E1" s="41"/>
      <c r="F1" s="41"/>
      <c r="G1" s="41" t="s">
        <v>210</v>
      </c>
    </row>
    <row r="2" spans="2:7" ht="23.25" customHeight="1">
      <c r="B2" s="36" t="s">
        <v>377</v>
      </c>
      <c r="C2" s="41"/>
      <c r="D2" s="41"/>
      <c r="E2" s="41"/>
      <c r="F2" s="41"/>
      <c r="G2" s="41"/>
    </row>
    <row r="3" spans="2:7" ht="15.75" customHeight="1">
      <c r="C3" s="41"/>
      <c r="D3"/>
      <c r="E3"/>
      <c r="F3"/>
      <c r="G3"/>
    </row>
    <row r="4" spans="2:7" ht="15.75" customHeight="1">
      <c r="C4" s="41"/>
      <c r="D4"/>
      <c r="E4"/>
      <c r="F4"/>
      <c r="G4"/>
    </row>
    <row r="5" spans="2:7" ht="23.25" customHeight="1">
      <c r="C5" s="42" t="s">
        <v>211</v>
      </c>
      <c r="D5"/>
      <c r="E5"/>
      <c r="F5"/>
      <c r="G5"/>
    </row>
    <row r="6" spans="2:7" ht="15.75" customHeight="1">
      <c r="B6" s="42"/>
      <c r="C6" s="174"/>
      <c r="D6"/>
      <c r="E6"/>
      <c r="F6"/>
      <c r="G6"/>
    </row>
    <row r="7" spans="2:7" ht="15.75" customHeight="1">
      <c r="B7" s="174"/>
      <c r="C7" s="174"/>
      <c r="D7" s="174"/>
      <c r="E7" s="174"/>
      <c r="F7" s="174"/>
      <c r="G7" s="174"/>
    </row>
    <row r="8" spans="2:7" ht="23.25" customHeight="1">
      <c r="B8" s="189" t="s">
        <v>20</v>
      </c>
      <c r="C8" s="322"/>
      <c r="D8" s="322"/>
      <c r="E8" s="322"/>
      <c r="F8" s="322"/>
      <c r="G8" s="322"/>
    </row>
    <row r="9" spans="2:7" ht="23.25" customHeight="1">
      <c r="B9" s="189" t="s">
        <v>212</v>
      </c>
      <c r="C9" s="322"/>
      <c r="D9" s="322"/>
      <c r="E9" s="322"/>
      <c r="F9" s="322"/>
      <c r="G9" s="322"/>
    </row>
    <row r="10" spans="2:7" ht="23.25" customHeight="1">
      <c r="B10" s="194"/>
      <c r="C10" s="195"/>
      <c r="D10" s="195"/>
      <c r="E10" s="195"/>
      <c r="F10" s="195"/>
      <c r="G10" s="196"/>
    </row>
    <row r="11" spans="2:7" ht="23.25" customHeight="1">
      <c r="B11" s="197"/>
      <c r="C11" s="198"/>
      <c r="D11" s="198"/>
      <c r="E11" s="198"/>
      <c r="F11" s="198"/>
      <c r="G11" s="199"/>
    </row>
    <row r="12" spans="2:7" ht="23.25" customHeight="1">
      <c r="B12" s="197"/>
      <c r="C12" s="198"/>
      <c r="D12" s="198"/>
      <c r="E12" s="198"/>
      <c r="F12" s="198"/>
      <c r="G12" s="199"/>
    </row>
    <row r="13" spans="2:7" ht="23.25" customHeight="1">
      <c r="B13" s="197"/>
      <c r="C13" s="198"/>
      <c r="D13" s="198"/>
      <c r="E13" s="198"/>
      <c r="F13" s="198"/>
      <c r="G13" s="199"/>
    </row>
    <row r="14" spans="2:7" ht="23.25" customHeight="1">
      <c r="B14" s="197"/>
      <c r="C14" s="198"/>
      <c r="D14" s="198"/>
      <c r="E14" s="198"/>
      <c r="F14" s="198"/>
      <c r="G14" s="199"/>
    </row>
    <row r="15" spans="2:7" ht="23.25" customHeight="1">
      <c r="B15" s="197"/>
      <c r="C15" s="198"/>
      <c r="D15" s="198"/>
      <c r="E15" s="198"/>
      <c r="F15" s="198"/>
      <c r="G15" s="199"/>
    </row>
    <row r="16" spans="2:7" ht="23.25" customHeight="1">
      <c r="B16" s="197"/>
      <c r="C16" s="198"/>
      <c r="D16" s="198"/>
      <c r="E16" s="198"/>
      <c r="F16" s="198"/>
      <c r="G16" s="199"/>
    </row>
    <row r="17" spans="2:7" ht="23.25" customHeight="1">
      <c r="B17" s="197"/>
      <c r="C17" s="198"/>
      <c r="D17" s="198"/>
      <c r="E17" s="198"/>
      <c r="F17" s="198"/>
      <c r="G17" s="199"/>
    </row>
    <row r="18" spans="2:7" ht="23.25" customHeight="1">
      <c r="B18" s="197"/>
      <c r="C18" s="198"/>
      <c r="D18" s="198"/>
      <c r="E18" s="198"/>
      <c r="F18" s="198"/>
      <c r="G18" s="199"/>
    </row>
    <row r="19" spans="2:7" ht="23.25" customHeight="1">
      <c r="B19" s="197"/>
      <c r="C19" s="198"/>
      <c r="D19" s="198"/>
      <c r="E19" s="198"/>
      <c r="F19" s="198"/>
      <c r="G19" s="199"/>
    </row>
    <row r="20" spans="2:7" ht="23.25" customHeight="1">
      <c r="B20" s="197"/>
      <c r="C20" s="198"/>
      <c r="D20" s="198"/>
      <c r="E20" s="198"/>
      <c r="F20" s="198"/>
      <c r="G20" s="199"/>
    </row>
    <row r="21" spans="2:7" ht="23.25" customHeight="1">
      <c r="B21" s="197"/>
      <c r="C21" s="198"/>
      <c r="D21" s="198"/>
      <c r="E21" s="198"/>
      <c r="F21" s="198"/>
      <c r="G21" s="199"/>
    </row>
    <row r="22" spans="2:7" ht="23.25" customHeight="1">
      <c r="B22" s="197"/>
      <c r="C22" s="198"/>
      <c r="D22" s="198"/>
      <c r="E22" s="198"/>
      <c r="F22" s="198"/>
      <c r="G22" s="199"/>
    </row>
    <row r="23" spans="2:7" ht="23.25" customHeight="1">
      <c r="B23" s="197"/>
      <c r="C23" s="198"/>
      <c r="D23" s="198"/>
      <c r="E23" s="198"/>
      <c r="F23" s="198"/>
      <c r="G23" s="199"/>
    </row>
    <row r="24" spans="2:7" ht="23.25" customHeight="1">
      <c r="B24" s="197"/>
      <c r="C24" s="198"/>
      <c r="D24" s="198"/>
      <c r="E24" s="198"/>
      <c r="F24" s="198"/>
      <c r="G24" s="199"/>
    </row>
    <row r="25" spans="2:7" ht="23.25" customHeight="1">
      <c r="B25" s="197"/>
      <c r="C25" s="198"/>
      <c r="D25" s="198"/>
      <c r="E25" s="198"/>
      <c r="F25" s="198"/>
      <c r="G25" s="199"/>
    </row>
    <row r="26" spans="2:7" ht="23.25" customHeight="1">
      <c r="B26" s="197"/>
      <c r="C26" s="198"/>
      <c r="D26" s="198"/>
      <c r="E26" s="198"/>
      <c r="F26" s="198"/>
      <c r="G26" s="199"/>
    </row>
    <row r="27" spans="2:7" ht="23.25" customHeight="1">
      <c r="B27" s="197"/>
      <c r="C27" s="198"/>
      <c r="D27" s="198"/>
      <c r="E27" s="198"/>
      <c r="F27" s="198"/>
      <c r="G27" s="199"/>
    </row>
    <row r="28" spans="2:7" ht="23.25" customHeight="1">
      <c r="B28" s="197"/>
      <c r="C28" s="198"/>
      <c r="D28" s="198"/>
      <c r="E28" s="198"/>
      <c r="F28" s="198"/>
      <c r="G28" s="199"/>
    </row>
    <row r="29" spans="2:7" ht="23.25" customHeight="1">
      <c r="B29" s="197"/>
      <c r="C29" s="198"/>
      <c r="D29" s="198"/>
      <c r="E29" s="198"/>
      <c r="F29" s="198"/>
      <c r="G29" s="199"/>
    </row>
    <row r="30" spans="2:7" ht="23.25" customHeight="1">
      <c r="B30" s="197"/>
      <c r="C30" s="198"/>
      <c r="D30" s="198"/>
      <c r="E30" s="198"/>
      <c r="F30" s="198"/>
      <c r="G30" s="199"/>
    </row>
    <row r="31" spans="2:7" ht="23.25" customHeight="1">
      <c r="B31" s="197"/>
      <c r="C31" s="198"/>
      <c r="D31" s="198"/>
      <c r="E31" s="198"/>
      <c r="F31" s="198"/>
      <c r="G31" s="199"/>
    </row>
    <row r="32" spans="2:7" ht="23.25" customHeight="1">
      <c r="B32" s="197"/>
      <c r="C32" s="198"/>
      <c r="D32" s="198"/>
      <c r="E32" s="198"/>
      <c r="F32" s="198"/>
      <c r="G32" s="199"/>
    </row>
    <row r="33" spans="2:7" ht="23.25" customHeight="1">
      <c r="B33" s="197"/>
      <c r="C33" s="198"/>
      <c r="D33" s="198"/>
      <c r="E33" s="198"/>
      <c r="F33" s="198"/>
      <c r="G33" s="199"/>
    </row>
    <row r="34" spans="2:7" ht="23.25" customHeight="1">
      <c r="B34" s="197"/>
      <c r="C34" s="198"/>
      <c r="D34" s="198"/>
      <c r="E34" s="198"/>
      <c r="F34" s="198"/>
      <c r="G34" s="199"/>
    </row>
    <row r="35" spans="2:7" ht="23.25" customHeight="1">
      <c r="B35" s="197"/>
      <c r="C35" s="198"/>
      <c r="D35" s="198"/>
      <c r="E35" s="198"/>
      <c r="F35" s="198"/>
      <c r="G35" s="199"/>
    </row>
    <row r="36" spans="2:7" ht="23.25" customHeight="1">
      <c r="B36" s="200"/>
      <c r="C36" s="201"/>
      <c r="D36" s="201"/>
      <c r="E36" s="201"/>
      <c r="F36" s="201"/>
      <c r="G36" s="202"/>
    </row>
  </sheetData>
  <mergeCells count="2">
    <mergeCell ref="C8:G8"/>
    <mergeCell ref="C9:G9"/>
  </mergeCells>
  <phoneticPr fontId="10"/>
  <pageMargins left="0.78740157480314965" right="0.39370078740157483" top="0.67" bottom="0.56999999999999995" header="0.36" footer="0.28000000000000003"/>
  <pageSetup paperSize="9" orientation="portrait" horizontalDpi="300" verticalDpi="3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2">
    <tabColor rgb="FF7030A0"/>
    <pageSetUpPr fitToPage="1"/>
  </sheetPr>
  <dimension ref="A1:M44"/>
  <sheetViews>
    <sheetView zoomScale="85" zoomScaleNormal="85" workbookViewId="0">
      <selection activeCell="C3" sqref="C3"/>
    </sheetView>
  </sheetViews>
  <sheetFormatPr defaultColWidth="8.625" defaultRowHeight="27" customHeight="1"/>
  <cols>
    <col min="1" max="1" width="0.875" style="18" customWidth="1"/>
    <col min="2" max="2" width="1" style="18" customWidth="1"/>
    <col min="3" max="5" width="4" style="18" customWidth="1"/>
    <col min="6" max="6" width="15.625" style="18" customWidth="1"/>
    <col min="7" max="7" width="10.625" style="18" customWidth="1"/>
    <col min="8" max="8" width="15.625" style="18" customWidth="1"/>
    <col min="9" max="9" width="13" style="18" customWidth="1"/>
    <col min="10" max="10" width="8.625" style="18" customWidth="1"/>
    <col min="11" max="11" width="18.625" style="18" customWidth="1"/>
    <col min="12" max="12" width="20.625" style="18" customWidth="1"/>
    <col min="13" max="13" width="1" style="18" customWidth="1"/>
    <col min="14" max="16384" width="8.625" style="18"/>
  </cols>
  <sheetData>
    <row r="1" spans="3:12" ht="27" customHeight="1">
      <c r="L1" s="327" t="s">
        <v>213</v>
      </c>
    </row>
    <row r="2" spans="3:12" ht="27" customHeight="1">
      <c r="C2" s="247" t="s">
        <v>377</v>
      </c>
      <c r="L2" s="328"/>
    </row>
    <row r="3" spans="3:12" ht="25.5" customHeight="1">
      <c r="D3" s="177"/>
      <c r="E3" s="177"/>
      <c r="F3" s="177"/>
      <c r="G3" s="177"/>
      <c r="H3" s="177"/>
      <c r="I3" s="177"/>
      <c r="J3" s="177"/>
      <c r="K3" s="177"/>
      <c r="L3"/>
    </row>
    <row r="4" spans="3:12" ht="4.5" customHeight="1">
      <c r="D4" s="177"/>
      <c r="E4" s="177"/>
      <c r="F4" s="177"/>
      <c r="G4" s="177"/>
      <c r="H4" s="177"/>
      <c r="I4" s="177"/>
      <c r="J4" s="177"/>
      <c r="K4" s="177"/>
      <c r="L4"/>
    </row>
    <row r="5" spans="3:12" ht="27" customHeight="1">
      <c r="C5" s="321" t="s">
        <v>214</v>
      </c>
      <c r="D5" s="321"/>
      <c r="E5" s="321"/>
      <c r="F5" s="321"/>
      <c r="G5" s="321"/>
      <c r="H5" s="321"/>
      <c r="I5" s="321"/>
      <c r="J5" s="321"/>
      <c r="K5" s="321"/>
      <c r="L5" s="321"/>
    </row>
    <row r="6" spans="3:12" ht="15" customHeight="1">
      <c r="C6" s="176"/>
      <c r="D6" s="176"/>
      <c r="E6" s="176"/>
      <c r="F6" s="190"/>
      <c r="G6" s="190"/>
      <c r="H6" s="190"/>
      <c r="I6" s="190"/>
      <c r="J6" s="190"/>
      <c r="K6" s="190"/>
      <c r="L6"/>
    </row>
    <row r="7" spans="3:12" ht="15" customHeight="1">
      <c r="L7"/>
    </row>
    <row r="8" spans="3:12" ht="27" customHeight="1">
      <c r="C8" s="18" t="s">
        <v>21</v>
      </c>
    </row>
    <row r="9" spans="3:12" ht="27" customHeight="1" thickBot="1">
      <c r="C9" s="309" t="s">
        <v>215</v>
      </c>
      <c r="D9" s="319"/>
      <c r="E9" s="319"/>
      <c r="F9" s="319"/>
      <c r="G9" s="319"/>
      <c r="H9" s="319"/>
      <c r="I9" s="329"/>
      <c r="J9" s="329"/>
      <c r="K9" s="330"/>
      <c r="L9" s="51" t="s">
        <v>22</v>
      </c>
    </row>
    <row r="10" spans="3:12" ht="27" customHeight="1" thickTop="1">
      <c r="C10" s="331" t="s">
        <v>367</v>
      </c>
      <c r="D10" s="332"/>
      <c r="E10" s="332"/>
      <c r="F10" s="332"/>
      <c r="G10" s="332"/>
      <c r="H10" s="332"/>
      <c r="I10" s="333"/>
      <c r="J10" s="333"/>
      <c r="K10" s="334"/>
      <c r="L10" s="52" t="s">
        <v>122</v>
      </c>
    </row>
    <row r="11" spans="3:12" ht="27" customHeight="1">
      <c r="C11" s="191" t="s">
        <v>123</v>
      </c>
      <c r="D11" s="192"/>
      <c r="E11" s="192"/>
      <c r="F11" s="192"/>
      <c r="G11" s="192"/>
      <c r="H11" s="192"/>
      <c r="I11" s="193"/>
      <c r="J11" s="193"/>
      <c r="K11" s="53" t="s">
        <v>216</v>
      </c>
      <c r="L11" s="54" t="s">
        <v>124</v>
      </c>
    </row>
    <row r="13" spans="3:12" ht="27" customHeight="1">
      <c r="C13" s="18" t="s">
        <v>125</v>
      </c>
    </row>
    <row r="14" spans="3:12" ht="27" customHeight="1">
      <c r="C14" s="323"/>
      <c r="D14" s="324"/>
      <c r="E14" s="324"/>
      <c r="F14" s="324"/>
      <c r="G14" s="324"/>
      <c r="H14" s="324"/>
      <c r="I14" s="325"/>
      <c r="J14" s="325"/>
      <c r="K14" s="325"/>
      <c r="L14" s="326"/>
    </row>
    <row r="15" spans="3:12" ht="27" customHeight="1">
      <c r="C15" s="24"/>
      <c r="D15" s="55"/>
      <c r="E15" s="55"/>
      <c r="F15" s="55"/>
      <c r="G15" s="55"/>
      <c r="H15" s="55"/>
      <c r="I15" s="24"/>
      <c r="J15" s="4"/>
      <c r="K15" s="24"/>
      <c r="L15" s="55"/>
    </row>
    <row r="16" spans="3:12" ht="27" customHeight="1">
      <c r="C16" s="19" t="s">
        <v>217</v>
      </c>
      <c r="D16" s="19"/>
      <c r="E16" s="19"/>
      <c r="F16" s="19"/>
      <c r="G16" s="19"/>
      <c r="H16" s="19"/>
      <c r="I16" s="19"/>
      <c r="J16" s="19"/>
      <c r="K16" s="19"/>
      <c r="L16" s="19"/>
    </row>
    <row r="17" spans="3:13" ht="27" customHeight="1" thickBot="1">
      <c r="C17" s="20"/>
      <c r="D17" s="309" t="s">
        <v>218</v>
      </c>
      <c r="E17" s="318"/>
      <c r="F17" s="310"/>
      <c r="G17" s="309" t="s">
        <v>219</v>
      </c>
      <c r="H17" s="330"/>
      <c r="I17" s="51" t="s">
        <v>148</v>
      </c>
      <c r="J17" s="309" t="s">
        <v>220</v>
      </c>
      <c r="K17" s="310"/>
      <c r="L17" s="21" t="s">
        <v>42</v>
      </c>
      <c r="M17" s="22"/>
    </row>
    <row r="18" spans="3:13" ht="27" customHeight="1" thickTop="1">
      <c r="C18" s="302">
        <v>1</v>
      </c>
      <c r="D18" s="22"/>
      <c r="F18" s="23"/>
      <c r="G18" s="24" t="s">
        <v>166</v>
      </c>
      <c r="H18" s="18" t="s">
        <v>221</v>
      </c>
      <c r="I18" s="56"/>
      <c r="J18" s="22" t="s">
        <v>222</v>
      </c>
      <c r="K18" s="23"/>
      <c r="M18" s="22"/>
    </row>
    <row r="19" spans="3:13" ht="27" customHeight="1">
      <c r="C19" s="303"/>
      <c r="D19" s="22"/>
      <c r="F19" s="23"/>
      <c r="G19" s="24" t="s">
        <v>223</v>
      </c>
      <c r="I19" s="56" t="s">
        <v>224</v>
      </c>
      <c r="J19" s="279" t="s">
        <v>201</v>
      </c>
      <c r="K19" s="280"/>
      <c r="L19" s="18" t="s">
        <v>353</v>
      </c>
      <c r="M19" s="22"/>
    </row>
    <row r="20" spans="3:13" ht="27" customHeight="1">
      <c r="C20" s="304"/>
      <c r="D20" s="22"/>
      <c r="F20" s="23"/>
      <c r="G20" s="24" t="s">
        <v>202</v>
      </c>
      <c r="I20" s="56" t="s">
        <v>225</v>
      </c>
      <c r="J20" s="279" t="s">
        <v>203</v>
      </c>
      <c r="K20" s="280"/>
      <c r="L20" s="25" t="s">
        <v>354</v>
      </c>
      <c r="M20" s="22"/>
    </row>
    <row r="21" spans="3:13" ht="27" customHeight="1">
      <c r="C21" s="304"/>
      <c r="D21" s="22"/>
      <c r="F21" s="23"/>
      <c r="G21" s="24" t="s">
        <v>204</v>
      </c>
      <c r="I21" s="56"/>
      <c r="J21" s="279" t="s">
        <v>65</v>
      </c>
      <c r="K21" s="280"/>
      <c r="M21" s="22"/>
    </row>
    <row r="22" spans="3:13" ht="27" customHeight="1">
      <c r="C22" s="304"/>
      <c r="D22" s="26"/>
      <c r="E22" s="27"/>
      <c r="F22" s="28"/>
      <c r="G22" s="24" t="s">
        <v>205</v>
      </c>
      <c r="I22" s="56"/>
      <c r="J22" s="26"/>
      <c r="K22" s="28"/>
      <c r="M22" s="22"/>
    </row>
    <row r="23" spans="3:13" ht="27" customHeight="1">
      <c r="C23" s="304"/>
      <c r="D23" s="335" t="s">
        <v>149</v>
      </c>
      <c r="E23" s="336"/>
      <c r="F23" s="32"/>
      <c r="G23" s="31"/>
      <c r="H23" s="31"/>
      <c r="I23" s="31"/>
      <c r="J23" s="31"/>
      <c r="K23" s="31"/>
      <c r="L23" s="33"/>
      <c r="M23" s="22"/>
    </row>
    <row r="24" spans="3:13" ht="27" customHeight="1">
      <c r="C24" s="304"/>
      <c r="D24" s="337"/>
      <c r="E24" s="338"/>
      <c r="F24" s="24"/>
      <c r="G24" s="36"/>
      <c r="H24" s="36"/>
      <c r="I24" s="36"/>
      <c r="J24" s="36"/>
      <c r="K24" s="36"/>
      <c r="L24" s="37"/>
      <c r="M24" s="22"/>
    </row>
    <row r="25" spans="3:13" ht="27" customHeight="1">
      <c r="C25" s="305"/>
      <c r="D25" s="339"/>
      <c r="E25" s="340"/>
      <c r="F25" s="19"/>
      <c r="G25" s="19"/>
      <c r="H25" s="19"/>
      <c r="I25" s="19"/>
      <c r="J25" s="19"/>
      <c r="K25" s="19"/>
      <c r="L25" s="40"/>
      <c r="M25" s="22"/>
    </row>
    <row r="26" spans="3:13" ht="27" customHeight="1">
      <c r="C26" s="273" t="s">
        <v>208</v>
      </c>
      <c r="D26" s="22"/>
      <c r="F26" s="23"/>
      <c r="G26" s="24" t="s">
        <v>166</v>
      </c>
      <c r="H26" s="18" t="s">
        <v>198</v>
      </c>
      <c r="I26" s="56"/>
      <c r="J26" s="22" t="s">
        <v>199</v>
      </c>
      <c r="K26" s="23"/>
      <c r="M26" s="22"/>
    </row>
    <row r="27" spans="3:13" ht="27" customHeight="1">
      <c r="C27" s="274"/>
      <c r="D27" s="22"/>
      <c r="F27" s="23"/>
      <c r="G27" s="24" t="s">
        <v>200</v>
      </c>
      <c r="I27" s="56" t="s">
        <v>224</v>
      </c>
      <c r="J27" s="279" t="s">
        <v>201</v>
      </c>
      <c r="K27" s="280"/>
      <c r="L27" s="18" t="s">
        <v>353</v>
      </c>
      <c r="M27" s="22"/>
    </row>
    <row r="28" spans="3:13" ht="27" customHeight="1">
      <c r="C28" s="275"/>
      <c r="D28" s="22"/>
      <c r="F28" s="23"/>
      <c r="G28" s="24" t="s">
        <v>202</v>
      </c>
      <c r="I28" s="56" t="s">
        <v>225</v>
      </c>
      <c r="J28" s="279" t="s">
        <v>203</v>
      </c>
      <c r="K28" s="280"/>
      <c r="L28" s="25" t="s">
        <v>354</v>
      </c>
      <c r="M28" s="22"/>
    </row>
    <row r="29" spans="3:13" ht="27" customHeight="1">
      <c r="C29" s="275"/>
      <c r="D29" s="22"/>
      <c r="F29" s="23"/>
      <c r="G29" s="24" t="s">
        <v>204</v>
      </c>
      <c r="I29" s="56"/>
      <c r="J29" s="279" t="s">
        <v>65</v>
      </c>
      <c r="K29" s="280"/>
      <c r="M29" s="22"/>
    </row>
    <row r="30" spans="3:13" ht="27" customHeight="1">
      <c r="C30" s="275"/>
      <c r="D30" s="26"/>
      <c r="E30" s="27"/>
      <c r="F30" s="28"/>
      <c r="G30" s="24" t="s">
        <v>205</v>
      </c>
      <c r="I30" s="56"/>
      <c r="J30" s="26"/>
      <c r="K30" s="28"/>
      <c r="M30" s="22"/>
    </row>
    <row r="31" spans="3:13" ht="27" customHeight="1">
      <c r="C31" s="275"/>
      <c r="D31" s="335" t="s">
        <v>149</v>
      </c>
      <c r="E31" s="336"/>
      <c r="F31" s="32"/>
      <c r="G31" s="31"/>
      <c r="H31" s="31"/>
      <c r="I31" s="31"/>
      <c r="J31" s="31"/>
      <c r="K31" s="31"/>
      <c r="L31" s="33"/>
      <c r="M31" s="22"/>
    </row>
    <row r="32" spans="3:13" ht="27" customHeight="1">
      <c r="C32" s="275"/>
      <c r="D32" s="337"/>
      <c r="E32" s="338"/>
      <c r="F32" s="24"/>
      <c r="G32" s="36"/>
      <c r="H32" s="36"/>
      <c r="I32" s="36"/>
      <c r="J32" s="36"/>
      <c r="K32" s="36"/>
      <c r="L32" s="37"/>
      <c r="M32" s="22"/>
    </row>
    <row r="33" spans="1:13" ht="27" customHeight="1">
      <c r="C33" s="276"/>
      <c r="D33" s="339"/>
      <c r="E33" s="340"/>
      <c r="F33" s="19"/>
      <c r="G33" s="19"/>
      <c r="H33" s="19"/>
      <c r="I33" s="19"/>
      <c r="J33" s="19"/>
      <c r="K33" s="19"/>
      <c r="L33" s="40"/>
      <c r="M33" s="22"/>
    </row>
    <row r="34" spans="1:13" ht="27" customHeight="1">
      <c r="C34" s="273" t="s">
        <v>209</v>
      </c>
      <c r="D34" s="22"/>
      <c r="F34" s="23"/>
      <c r="G34" s="24" t="s">
        <v>166</v>
      </c>
      <c r="H34" s="18" t="s">
        <v>198</v>
      </c>
      <c r="I34" s="56"/>
      <c r="J34" s="22" t="s">
        <v>199</v>
      </c>
      <c r="K34" s="23"/>
      <c r="M34" s="22"/>
    </row>
    <row r="35" spans="1:13" ht="27" customHeight="1">
      <c r="C35" s="274"/>
      <c r="D35" s="22"/>
      <c r="F35" s="23"/>
      <c r="G35" s="24" t="s">
        <v>200</v>
      </c>
      <c r="I35" s="56" t="s">
        <v>224</v>
      </c>
      <c r="J35" s="279" t="s">
        <v>201</v>
      </c>
      <c r="K35" s="280"/>
      <c r="L35" s="18" t="s">
        <v>353</v>
      </c>
      <c r="M35" s="22"/>
    </row>
    <row r="36" spans="1:13" ht="27" customHeight="1">
      <c r="C36" s="275"/>
      <c r="D36" s="22"/>
      <c r="F36" s="23"/>
      <c r="G36" s="24" t="s">
        <v>202</v>
      </c>
      <c r="I36" s="56" t="s">
        <v>225</v>
      </c>
      <c r="J36" s="279" t="s">
        <v>203</v>
      </c>
      <c r="K36" s="280"/>
      <c r="L36" s="25" t="s">
        <v>354</v>
      </c>
      <c r="M36" s="22"/>
    </row>
    <row r="37" spans="1:13" ht="27" customHeight="1">
      <c r="C37" s="275"/>
      <c r="D37" s="22"/>
      <c r="F37" s="23"/>
      <c r="G37" s="24" t="s">
        <v>204</v>
      </c>
      <c r="I37" s="56"/>
      <c r="J37" s="279" t="s">
        <v>65</v>
      </c>
      <c r="K37" s="280"/>
      <c r="M37" s="22"/>
    </row>
    <row r="38" spans="1:13" ht="27" customHeight="1">
      <c r="C38" s="275"/>
      <c r="D38" s="26"/>
      <c r="E38" s="27"/>
      <c r="F38" s="28"/>
      <c r="G38" s="24" t="s">
        <v>205</v>
      </c>
      <c r="I38" s="56"/>
      <c r="J38" s="26"/>
      <c r="K38" s="28"/>
      <c r="M38" s="22"/>
    </row>
    <row r="39" spans="1:13" ht="27" customHeight="1">
      <c r="C39" s="275"/>
      <c r="D39" s="335" t="s">
        <v>149</v>
      </c>
      <c r="E39" s="336"/>
      <c r="F39" s="32"/>
      <c r="G39" s="31"/>
      <c r="H39" s="31"/>
      <c r="I39" s="31"/>
      <c r="J39" s="31"/>
      <c r="K39" s="31"/>
      <c r="L39" s="33"/>
      <c r="M39" s="22"/>
    </row>
    <row r="40" spans="1:13" ht="27" customHeight="1">
      <c r="C40" s="275"/>
      <c r="D40" s="337"/>
      <c r="E40" s="338"/>
      <c r="F40" s="24"/>
      <c r="G40" s="36"/>
      <c r="H40" s="36"/>
      <c r="I40" s="36"/>
      <c r="J40" s="36"/>
      <c r="K40" s="36"/>
      <c r="L40" s="37"/>
      <c r="M40" s="22"/>
    </row>
    <row r="41" spans="1:13" ht="27" customHeight="1">
      <c r="C41" s="276"/>
      <c r="D41" s="339"/>
      <c r="E41" s="340"/>
      <c r="F41" s="19"/>
      <c r="G41" s="19"/>
      <c r="H41" s="19"/>
      <c r="I41" s="19"/>
      <c r="J41" s="19"/>
      <c r="K41" s="19"/>
      <c r="L41" s="40"/>
      <c r="M41" s="22"/>
    </row>
    <row r="42" spans="1:13" ht="9.75" customHeight="1"/>
    <row r="43" spans="1:13" ht="27" customHeight="1">
      <c r="A43"/>
      <c r="B43"/>
      <c r="C43" s="278" t="s">
        <v>233</v>
      </c>
      <c r="D43" s="278"/>
      <c r="E43" s="278"/>
      <c r="F43" s="278"/>
      <c r="G43" s="278"/>
      <c r="H43" s="278"/>
      <c r="I43" s="278"/>
      <c r="J43" s="278"/>
      <c r="K43" s="278"/>
      <c r="L43" s="278"/>
    </row>
    <row r="44" spans="1:13" ht="27" customHeight="1">
      <c r="A44"/>
      <c r="B44"/>
      <c r="C44" s="278" t="s">
        <v>234</v>
      </c>
      <c r="D44" s="278"/>
      <c r="E44" s="278"/>
      <c r="F44" s="278"/>
      <c r="G44" s="278"/>
      <c r="H44" s="278"/>
      <c r="I44" s="278"/>
      <c r="J44" s="278"/>
      <c r="K44" s="278"/>
      <c r="L44" s="278"/>
      <c r="M44" s="10"/>
    </row>
  </sheetData>
  <mergeCells count="25">
    <mergeCell ref="C43:L43"/>
    <mergeCell ref="C44:L44"/>
    <mergeCell ref="C26:C33"/>
    <mergeCell ref="J27:K27"/>
    <mergeCell ref="J28:K28"/>
    <mergeCell ref="J29:K29"/>
    <mergeCell ref="D31:E33"/>
    <mergeCell ref="C34:C41"/>
    <mergeCell ref="J35:K35"/>
    <mergeCell ref="J36:K36"/>
    <mergeCell ref="J37:K37"/>
    <mergeCell ref="D39:E41"/>
    <mergeCell ref="D17:F17"/>
    <mergeCell ref="G17:H17"/>
    <mergeCell ref="J17:K17"/>
    <mergeCell ref="C18:C25"/>
    <mergeCell ref="J19:K19"/>
    <mergeCell ref="J20:K20"/>
    <mergeCell ref="J21:K21"/>
    <mergeCell ref="D23:E25"/>
    <mergeCell ref="C14:L14"/>
    <mergeCell ref="L1:L2"/>
    <mergeCell ref="C9:K9"/>
    <mergeCell ref="C10:K10"/>
    <mergeCell ref="C5:L5"/>
  </mergeCells>
  <phoneticPr fontId="10"/>
  <pageMargins left="0.78740157480314965" right="0.39370078740157483" top="0.75" bottom="0.35" header="0.39" footer="0.16"/>
  <pageSetup paperSize="9" scale="73" orientation="portrait" horizontalDpi="300" verticalDpi="3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3">
    <tabColor rgb="FF7030A0"/>
  </sheetPr>
  <dimension ref="B1:G36"/>
  <sheetViews>
    <sheetView workbookViewId="0">
      <selection activeCell="B3" sqref="B3"/>
    </sheetView>
  </sheetViews>
  <sheetFormatPr defaultColWidth="8.625" defaultRowHeight="23.25" customHeight="1"/>
  <cols>
    <col min="1" max="1" width="1.625" style="36" customWidth="1"/>
    <col min="2" max="2" width="12.75" style="36" customWidth="1"/>
    <col min="3" max="3" width="62.625" style="36" customWidth="1"/>
    <col min="4" max="7" width="3.125" style="36" customWidth="1"/>
    <col min="8" max="8" width="2" style="36" customWidth="1"/>
    <col min="9" max="16384" width="8.625" style="36"/>
  </cols>
  <sheetData>
    <row r="1" spans="2:7" ht="23.25" customHeight="1">
      <c r="C1" s="57"/>
      <c r="D1" s="57"/>
      <c r="E1" s="57"/>
      <c r="F1" s="57"/>
      <c r="G1" s="57" t="s">
        <v>226</v>
      </c>
    </row>
    <row r="2" spans="2:7" ht="23.25" customHeight="1">
      <c r="B2" s="36" t="s">
        <v>377</v>
      </c>
      <c r="C2" s="57"/>
      <c r="D2" s="57"/>
      <c r="E2" s="57"/>
      <c r="F2" s="57"/>
      <c r="G2" s="57"/>
    </row>
    <row r="3" spans="2:7" ht="18" customHeight="1">
      <c r="C3" s="57"/>
      <c r="D3"/>
      <c r="E3"/>
      <c r="F3"/>
      <c r="G3"/>
    </row>
    <row r="4" spans="2:7" ht="18" customHeight="1">
      <c r="C4" s="57"/>
      <c r="D4"/>
      <c r="E4"/>
      <c r="F4"/>
      <c r="G4"/>
    </row>
    <row r="5" spans="2:7" ht="23.25" customHeight="1">
      <c r="C5" s="42" t="s">
        <v>150</v>
      </c>
      <c r="D5"/>
      <c r="E5"/>
      <c r="F5"/>
      <c r="G5"/>
    </row>
    <row r="6" spans="2:7" ht="18" customHeight="1">
      <c r="B6" s="42"/>
      <c r="C6" s="42"/>
      <c r="D6"/>
      <c r="E6"/>
      <c r="F6"/>
      <c r="G6"/>
    </row>
    <row r="7" spans="2:7" ht="18" customHeight="1">
      <c r="B7" s="174"/>
      <c r="C7" s="174"/>
      <c r="D7" s="174"/>
      <c r="E7" s="174"/>
      <c r="F7" s="174"/>
      <c r="G7" s="174"/>
    </row>
    <row r="8" spans="2:7" ht="23.25" customHeight="1">
      <c r="B8" s="189" t="s">
        <v>151</v>
      </c>
      <c r="C8" s="342"/>
      <c r="D8" s="324"/>
      <c r="E8" s="324"/>
      <c r="F8" s="324"/>
      <c r="G8" s="343"/>
    </row>
    <row r="9" spans="2:7" ht="23.25" customHeight="1">
      <c r="B9" s="45"/>
      <c r="C9" s="341"/>
      <c r="D9" s="341"/>
      <c r="E9" s="341"/>
      <c r="F9" s="341"/>
      <c r="G9" s="341"/>
    </row>
    <row r="10" spans="2:7" ht="23.25" customHeight="1">
      <c r="B10" s="45"/>
      <c r="C10" s="341"/>
      <c r="D10" s="341"/>
      <c r="E10" s="341"/>
      <c r="F10" s="341"/>
      <c r="G10" s="341"/>
    </row>
    <row r="11" spans="2:7" ht="23.25" customHeight="1">
      <c r="B11" s="45"/>
      <c r="C11" s="341"/>
      <c r="D11" s="341"/>
      <c r="E11" s="341"/>
      <c r="F11" s="341"/>
      <c r="G11" s="341"/>
    </row>
    <row r="12" spans="2:7" ht="23.25" customHeight="1">
      <c r="B12" s="45"/>
      <c r="C12" s="341"/>
      <c r="D12" s="341"/>
      <c r="E12" s="341"/>
      <c r="F12" s="341"/>
      <c r="G12" s="341"/>
    </row>
    <row r="13" spans="2:7" ht="23.25" customHeight="1">
      <c r="B13" s="45"/>
      <c r="C13" s="341"/>
      <c r="D13" s="341"/>
      <c r="E13" s="341"/>
      <c r="F13" s="341"/>
      <c r="G13" s="341"/>
    </row>
    <row r="14" spans="2:7" ht="23.25" customHeight="1">
      <c r="B14" s="45"/>
      <c r="C14" s="341"/>
      <c r="D14" s="341"/>
      <c r="E14" s="341"/>
      <c r="F14" s="341"/>
      <c r="G14" s="341"/>
    </row>
    <row r="15" spans="2:7" ht="23.25" customHeight="1">
      <c r="B15" s="45"/>
      <c r="C15" s="341"/>
      <c r="D15" s="341"/>
      <c r="E15" s="341"/>
      <c r="F15" s="341"/>
      <c r="G15" s="341"/>
    </row>
    <row r="16" spans="2:7" ht="23.25" customHeight="1">
      <c r="B16" s="45"/>
      <c r="C16" s="341"/>
      <c r="D16" s="341"/>
      <c r="E16" s="341"/>
      <c r="F16" s="341"/>
      <c r="G16" s="341"/>
    </row>
    <row r="17" spans="2:7" ht="23.25" customHeight="1">
      <c r="B17" s="45"/>
      <c r="C17" s="341"/>
      <c r="D17" s="341"/>
      <c r="E17" s="341"/>
      <c r="F17" s="341"/>
      <c r="G17" s="341"/>
    </row>
    <row r="18" spans="2:7" ht="23.25" customHeight="1">
      <c r="B18" s="45"/>
      <c r="C18" s="341"/>
      <c r="D18" s="341"/>
      <c r="E18" s="341"/>
      <c r="F18" s="341"/>
      <c r="G18" s="341"/>
    </row>
    <row r="19" spans="2:7" ht="23.25" customHeight="1">
      <c r="B19" s="45"/>
      <c r="C19" s="341"/>
      <c r="D19" s="341"/>
      <c r="E19" s="341"/>
      <c r="F19" s="341"/>
      <c r="G19" s="341"/>
    </row>
    <row r="20" spans="2:7" ht="23.25" customHeight="1">
      <c r="B20" s="45"/>
      <c r="C20" s="341"/>
      <c r="D20" s="341"/>
      <c r="E20" s="341"/>
      <c r="F20" s="341"/>
      <c r="G20" s="341"/>
    </row>
    <row r="21" spans="2:7" ht="23.25" customHeight="1">
      <c r="B21" s="45"/>
      <c r="C21" s="341"/>
      <c r="D21" s="341"/>
      <c r="E21" s="341"/>
      <c r="F21" s="341"/>
      <c r="G21" s="341"/>
    </row>
    <row r="22" spans="2:7" ht="23.25" customHeight="1">
      <c r="B22" s="45"/>
      <c r="C22" s="341"/>
      <c r="D22" s="341"/>
      <c r="E22" s="341"/>
      <c r="F22" s="341"/>
      <c r="G22" s="341"/>
    </row>
    <row r="23" spans="2:7" ht="23.25" customHeight="1">
      <c r="B23" s="45"/>
      <c r="C23" s="341"/>
      <c r="D23" s="341"/>
      <c r="E23" s="341"/>
      <c r="F23" s="341"/>
      <c r="G23" s="341"/>
    </row>
    <row r="24" spans="2:7" ht="23.25" customHeight="1">
      <c r="B24" s="45"/>
      <c r="C24" s="341"/>
      <c r="D24" s="341"/>
      <c r="E24" s="341"/>
      <c r="F24" s="341"/>
      <c r="G24" s="341"/>
    </row>
    <row r="25" spans="2:7" ht="23.25" customHeight="1">
      <c r="B25" s="45"/>
      <c r="C25" s="341"/>
      <c r="D25" s="341"/>
      <c r="E25" s="341"/>
      <c r="F25" s="341"/>
      <c r="G25" s="341"/>
    </row>
    <row r="26" spans="2:7" ht="23.25" customHeight="1">
      <c r="B26" s="45"/>
      <c r="C26" s="341"/>
      <c r="D26" s="341"/>
      <c r="E26" s="341"/>
      <c r="F26" s="341"/>
      <c r="G26" s="341"/>
    </row>
    <row r="27" spans="2:7" ht="23.25" customHeight="1">
      <c r="B27" s="45"/>
      <c r="C27" s="341"/>
      <c r="D27" s="341"/>
      <c r="E27" s="341"/>
      <c r="F27" s="341"/>
      <c r="G27" s="341"/>
    </row>
    <row r="28" spans="2:7" ht="23.25" customHeight="1">
      <c r="B28" s="45"/>
      <c r="C28" s="341"/>
      <c r="D28" s="341"/>
      <c r="E28" s="341"/>
      <c r="F28" s="341"/>
      <c r="G28" s="341"/>
    </row>
    <row r="29" spans="2:7" ht="23.25" customHeight="1">
      <c r="B29" s="45"/>
      <c r="C29" s="341"/>
      <c r="D29" s="341"/>
      <c r="E29" s="341"/>
      <c r="F29" s="341"/>
      <c r="G29" s="341"/>
    </row>
    <row r="30" spans="2:7" ht="23.25" customHeight="1">
      <c r="B30" s="45"/>
      <c r="C30" s="341"/>
      <c r="D30" s="341"/>
      <c r="E30" s="341"/>
      <c r="F30" s="341"/>
      <c r="G30" s="341"/>
    </row>
    <row r="31" spans="2:7" ht="23.25" customHeight="1">
      <c r="B31" s="45"/>
      <c r="C31" s="341"/>
      <c r="D31" s="341"/>
      <c r="E31" s="341"/>
      <c r="F31" s="341"/>
      <c r="G31" s="341"/>
    </row>
    <row r="32" spans="2:7" ht="23.25" customHeight="1">
      <c r="B32" s="45"/>
      <c r="C32" s="341"/>
      <c r="D32" s="341"/>
      <c r="E32" s="341"/>
      <c r="F32" s="341"/>
      <c r="G32" s="341"/>
    </row>
    <row r="33" spans="2:7" ht="23.25" customHeight="1">
      <c r="B33" s="45"/>
      <c r="C33" s="341"/>
      <c r="D33" s="341"/>
      <c r="E33" s="341"/>
      <c r="F33" s="341"/>
      <c r="G33" s="341"/>
    </row>
    <row r="34" spans="2:7" ht="23.25" customHeight="1">
      <c r="B34" s="45"/>
      <c r="C34" s="341"/>
      <c r="D34" s="341"/>
      <c r="E34" s="341"/>
      <c r="F34" s="341"/>
      <c r="G34" s="341"/>
    </row>
    <row r="35" spans="2:7" ht="23.25" customHeight="1">
      <c r="B35" s="45"/>
      <c r="C35" s="341"/>
      <c r="D35" s="341"/>
      <c r="E35" s="341"/>
      <c r="F35" s="341"/>
      <c r="G35" s="341"/>
    </row>
    <row r="36" spans="2:7" ht="23.25" customHeight="1">
      <c r="B36" s="46"/>
      <c r="C36" s="344"/>
      <c r="D36" s="344"/>
      <c r="E36" s="344"/>
      <c r="F36" s="344"/>
      <c r="G36" s="345"/>
    </row>
  </sheetData>
  <mergeCells count="29">
    <mergeCell ref="C36:G36"/>
    <mergeCell ref="C30:G30"/>
    <mergeCell ref="C31:G31"/>
    <mergeCell ref="C32:G32"/>
    <mergeCell ref="C33:G33"/>
    <mergeCell ref="C34:G34"/>
    <mergeCell ref="C35:G35"/>
    <mergeCell ref="C29:G29"/>
    <mergeCell ref="C18:G18"/>
    <mergeCell ref="C19:G19"/>
    <mergeCell ref="C20:G20"/>
    <mergeCell ref="C21:G21"/>
    <mergeCell ref="C22:G22"/>
    <mergeCell ref="C23:G23"/>
    <mergeCell ref="C24:G24"/>
    <mergeCell ref="C25:G25"/>
    <mergeCell ref="C26:G26"/>
    <mergeCell ref="C27:G27"/>
    <mergeCell ref="C28:G28"/>
    <mergeCell ref="C17:G17"/>
    <mergeCell ref="C8:G8"/>
    <mergeCell ref="C9:G9"/>
    <mergeCell ref="C10:G10"/>
    <mergeCell ref="C11:G11"/>
    <mergeCell ref="C12:G12"/>
    <mergeCell ref="C13:G13"/>
    <mergeCell ref="C14:G14"/>
    <mergeCell ref="C15:G15"/>
    <mergeCell ref="C16:G16"/>
  </mergeCells>
  <phoneticPr fontId="10"/>
  <pageMargins left="0.78740157480314965" right="0.39370078740157483" top="0.74" bottom="0.37" header="0.39" footer="0.16"/>
  <pageSetup paperSize="9" orientation="portrait" horizontalDpi="300" verticalDpi="300"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3">
    <tabColor rgb="FF7030A0"/>
  </sheetPr>
  <dimension ref="B2:N20"/>
  <sheetViews>
    <sheetView workbookViewId="0">
      <selection activeCell="R8" sqref="R8"/>
    </sheetView>
  </sheetViews>
  <sheetFormatPr defaultColWidth="8.625" defaultRowHeight="18.75" customHeight="1"/>
  <cols>
    <col min="1" max="1" width="1.625" style="9" customWidth="1"/>
    <col min="2" max="2" width="4" style="9" customWidth="1"/>
    <col min="3" max="3" width="9.5" style="9" bestFit="1" customWidth="1"/>
    <col min="4" max="4" width="2.875" style="9" customWidth="1"/>
    <col min="5" max="5" width="12.25" style="9" customWidth="1"/>
    <col min="6" max="6" width="11.625" style="9" bestFit="1" customWidth="1"/>
    <col min="7" max="7" width="19" style="9" customWidth="1"/>
    <col min="8" max="8" width="5.5" style="9" bestFit="1" customWidth="1"/>
    <col min="9" max="14" width="3.625" style="9" customWidth="1"/>
    <col min="15" max="15" width="1.625" style="9" customWidth="1"/>
    <col min="16" max="16384" width="8.625" style="9"/>
  </cols>
  <sheetData>
    <row r="2" spans="2:14" ht="18.75" customHeight="1">
      <c r="H2" s="9" t="s">
        <v>351</v>
      </c>
      <c r="I2" s="13"/>
      <c r="J2" s="13" t="s">
        <v>130</v>
      </c>
      <c r="K2" s="13"/>
      <c r="L2" s="13" t="s">
        <v>153</v>
      </c>
      <c r="M2" s="13"/>
      <c r="N2" s="13" t="s">
        <v>154</v>
      </c>
    </row>
    <row r="3" spans="2:14" ht="18.75" customHeight="1">
      <c r="I3" s="13"/>
      <c r="J3" s="13"/>
      <c r="K3" s="13"/>
      <c r="L3" s="13"/>
      <c r="M3" s="13"/>
      <c r="N3" s="13"/>
    </row>
    <row r="5" spans="2:14" ht="18.75" customHeight="1">
      <c r="C5" s="9" t="s">
        <v>379</v>
      </c>
    </row>
    <row r="6" spans="2:14" ht="18.75" customHeight="1">
      <c r="C6" s="9" t="s">
        <v>387</v>
      </c>
    </row>
    <row r="9" spans="2:14" ht="18.75" customHeight="1">
      <c r="F9" s="9" t="s">
        <v>155</v>
      </c>
      <c r="G9" s="268" t="s">
        <v>156</v>
      </c>
      <c r="H9" s="268"/>
      <c r="I9" s="268"/>
      <c r="J9" s="268"/>
      <c r="K9" s="268"/>
      <c r="L9" s="268"/>
      <c r="M9" s="268"/>
      <c r="N9" s="268"/>
    </row>
    <row r="10" spans="2:14" ht="18.75" customHeight="1">
      <c r="G10" s="268" t="s">
        <v>157</v>
      </c>
      <c r="H10" s="268"/>
      <c r="I10" s="268"/>
      <c r="J10" s="268"/>
      <c r="K10" s="268"/>
      <c r="L10" s="268"/>
      <c r="M10" s="268"/>
      <c r="N10" s="268"/>
    </row>
    <row r="11" spans="2:14" ht="18.75" customHeight="1">
      <c r="G11" s="268" t="s">
        <v>43</v>
      </c>
      <c r="H11" s="268"/>
      <c r="I11" s="268"/>
      <c r="J11" s="268"/>
      <c r="K11" s="268"/>
      <c r="L11" s="268"/>
      <c r="M11" s="268"/>
      <c r="N11" s="268"/>
    </row>
    <row r="14" spans="2:14" ht="18.75" customHeight="1">
      <c r="B14" s="269" t="s">
        <v>146</v>
      </c>
      <c r="C14" s="269"/>
      <c r="D14" s="269"/>
      <c r="E14" s="269"/>
      <c r="F14" s="269"/>
      <c r="G14" s="269"/>
      <c r="H14" s="269"/>
      <c r="I14" s="269"/>
      <c r="J14" s="269"/>
      <c r="K14" s="269"/>
      <c r="L14" s="269"/>
      <c r="M14" s="269"/>
      <c r="N14" s="269"/>
    </row>
    <row r="15" spans="2:14" ht="18.75" customHeight="1">
      <c r="B15" s="204"/>
      <c r="C15" s="204"/>
      <c r="D15" s="204"/>
      <c r="E15" s="204"/>
      <c r="F15" s="204"/>
      <c r="G15" s="204"/>
      <c r="H15" s="204"/>
      <c r="I15" s="204"/>
      <c r="J15" s="204"/>
      <c r="K15" s="204"/>
      <c r="L15" s="204"/>
      <c r="M15" s="204"/>
      <c r="N15" s="204"/>
    </row>
    <row r="17" spans="3:13" ht="18.75" customHeight="1">
      <c r="C17" s="14" t="s">
        <v>147</v>
      </c>
      <c r="D17" s="15"/>
      <c r="E17" s="346" t="s">
        <v>377</v>
      </c>
      <c r="F17" s="346"/>
      <c r="G17" s="346"/>
      <c r="H17" s="346"/>
      <c r="I17" s="346"/>
      <c r="J17" s="346"/>
      <c r="K17" s="346"/>
      <c r="L17" s="346"/>
      <c r="M17" s="346"/>
    </row>
    <row r="19" spans="3:13" ht="18.75" customHeight="1">
      <c r="C19" s="266" t="s">
        <v>227</v>
      </c>
      <c r="D19" s="266"/>
      <c r="E19" s="266"/>
      <c r="F19" s="266"/>
      <c r="G19" s="266"/>
      <c r="H19" s="266"/>
      <c r="I19" s="266"/>
      <c r="J19" s="266"/>
      <c r="K19" s="266"/>
      <c r="L19" s="266"/>
      <c r="M19" s="266"/>
    </row>
    <row r="20" spans="3:13" ht="18.75" customHeight="1">
      <c r="C20" s="266"/>
      <c r="D20" s="266"/>
      <c r="E20" s="266"/>
      <c r="F20" s="266"/>
      <c r="G20" s="266"/>
      <c r="H20" s="266"/>
      <c r="I20" s="266"/>
      <c r="J20" s="266"/>
      <c r="K20" s="266"/>
      <c r="L20" s="266"/>
      <c r="M20" s="266"/>
    </row>
  </sheetData>
  <mergeCells count="7">
    <mergeCell ref="G9:N9"/>
    <mergeCell ref="C19:M19"/>
    <mergeCell ref="C20:M20"/>
    <mergeCell ref="G11:N11"/>
    <mergeCell ref="G10:N10"/>
    <mergeCell ref="E17:M17"/>
    <mergeCell ref="B14:N14"/>
  </mergeCells>
  <phoneticPr fontId="12"/>
  <pageMargins left="0.78740157480314965" right="0.39370078740157483" top="0.78740157480314965" bottom="0.39370078740157483" header="0.51181102362204722" footer="0.51181102362204722"/>
  <pageSetup paperSize="9" orientation="portrait" horizontalDpi="300" verticalDpi="3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4">
    <tabColor rgb="FF7030A0"/>
  </sheetPr>
  <dimension ref="B1:G34"/>
  <sheetViews>
    <sheetView workbookViewId="0">
      <selection activeCell="B2" sqref="B2"/>
    </sheetView>
  </sheetViews>
  <sheetFormatPr defaultColWidth="8.625" defaultRowHeight="23.25" customHeight="1"/>
  <cols>
    <col min="1" max="1" width="1.625" style="36" customWidth="1"/>
    <col min="2" max="2" width="15.625" style="36" customWidth="1"/>
    <col min="3" max="3" width="51.625" style="36" customWidth="1"/>
    <col min="4" max="5" width="1.625" style="58" customWidth="1"/>
    <col min="6" max="6" width="11.625" style="58" bestFit="1" customWidth="1"/>
    <col min="7" max="7" width="1.625" style="58" customWidth="1"/>
    <col min="8" max="8" width="2" style="36" customWidth="1"/>
    <col min="9" max="16384" width="8.625" style="36"/>
  </cols>
  <sheetData>
    <row r="1" spans="2:7" ht="23.25" customHeight="1">
      <c r="C1" s="41"/>
      <c r="D1" s="41"/>
      <c r="E1" s="41"/>
      <c r="F1" s="349" t="s">
        <v>344</v>
      </c>
      <c r="G1" s="349"/>
    </row>
    <row r="2" spans="2:7" ht="23.25" customHeight="1">
      <c r="B2" s="36" t="s">
        <v>400</v>
      </c>
      <c r="C2" s="42"/>
      <c r="F2" s="59"/>
    </row>
    <row r="3" spans="2:7" ht="23.25" customHeight="1">
      <c r="B3" s="42"/>
      <c r="E3" s="60"/>
      <c r="F3" s="61" t="s">
        <v>386</v>
      </c>
      <c r="G3" s="62"/>
    </row>
    <row r="4" spans="2:7" ht="23.25" customHeight="1">
      <c r="E4" s="63"/>
      <c r="F4" s="347"/>
      <c r="G4" s="64"/>
    </row>
    <row r="5" spans="2:7" ht="23.25" customHeight="1">
      <c r="C5" s="42" t="s">
        <v>0</v>
      </c>
      <c r="E5" s="63"/>
      <c r="F5" s="347"/>
      <c r="G5" s="64"/>
    </row>
    <row r="6" spans="2:7" ht="23.25" customHeight="1">
      <c r="C6" s="42"/>
      <c r="E6" s="65"/>
      <c r="F6" s="348"/>
      <c r="G6" s="66"/>
    </row>
    <row r="7" spans="2:7" ht="23.25" customHeight="1">
      <c r="F7" s="59"/>
    </row>
    <row r="8" spans="2:7" ht="23.25" customHeight="1">
      <c r="B8" s="43"/>
      <c r="C8" s="67"/>
      <c r="D8" s="68"/>
      <c r="E8" s="68"/>
      <c r="F8" s="68"/>
      <c r="G8" s="69"/>
    </row>
    <row r="9" spans="2:7" ht="23.25" customHeight="1">
      <c r="B9" s="45"/>
      <c r="D9" s="36"/>
      <c r="E9" s="36"/>
      <c r="F9" s="36"/>
      <c r="G9" s="64"/>
    </row>
    <row r="10" spans="2:7" ht="23.25" customHeight="1">
      <c r="B10" s="45"/>
      <c r="D10" s="36"/>
      <c r="E10" s="36"/>
      <c r="F10" s="36"/>
      <c r="G10" s="64"/>
    </row>
    <row r="11" spans="2:7" ht="23.25" customHeight="1">
      <c r="B11" s="45"/>
      <c r="D11" s="70"/>
      <c r="E11" s="70"/>
      <c r="F11" s="70"/>
      <c r="G11" s="64"/>
    </row>
    <row r="12" spans="2:7" ht="23.25" customHeight="1">
      <c r="B12" s="45"/>
      <c r="D12" s="36"/>
      <c r="E12" s="36"/>
      <c r="F12" s="36"/>
      <c r="G12" s="64"/>
    </row>
    <row r="13" spans="2:7" ht="23.25" customHeight="1">
      <c r="B13" s="45"/>
      <c r="D13" s="36"/>
      <c r="E13" s="36"/>
      <c r="F13" s="36"/>
      <c r="G13" s="64"/>
    </row>
    <row r="14" spans="2:7" ht="23.25" customHeight="1">
      <c r="B14" s="45"/>
      <c r="D14" s="36"/>
      <c r="E14" s="36"/>
      <c r="F14" s="36"/>
      <c r="G14" s="64"/>
    </row>
    <row r="15" spans="2:7" ht="23.25" customHeight="1">
      <c r="B15" s="45"/>
      <c r="D15" s="71"/>
      <c r="E15" s="71"/>
      <c r="F15" s="71"/>
      <c r="G15" s="64"/>
    </row>
    <row r="16" spans="2:7" ht="23.25" customHeight="1">
      <c r="B16" s="45"/>
      <c r="D16" s="36"/>
      <c r="E16" s="36"/>
      <c r="F16" s="36"/>
      <c r="G16" s="64"/>
    </row>
    <row r="17" spans="2:7" ht="23.25" customHeight="1">
      <c r="B17" s="45"/>
      <c r="D17" s="36"/>
      <c r="E17" s="36"/>
      <c r="F17" s="36"/>
      <c r="G17" s="64"/>
    </row>
    <row r="18" spans="2:7" ht="23.25" customHeight="1">
      <c r="B18" s="45"/>
      <c r="D18" s="36"/>
      <c r="E18" s="36"/>
      <c r="F18" s="36"/>
      <c r="G18" s="64"/>
    </row>
    <row r="19" spans="2:7" ht="23.25" customHeight="1">
      <c r="B19" s="45"/>
      <c r="D19" s="36"/>
      <c r="E19" s="36"/>
      <c r="F19" s="36"/>
      <c r="G19" s="64"/>
    </row>
    <row r="20" spans="2:7" ht="23.25" customHeight="1">
      <c r="B20" s="45"/>
      <c r="D20" s="72"/>
      <c r="E20" s="72"/>
      <c r="F20" s="72"/>
      <c r="G20" s="64"/>
    </row>
    <row r="21" spans="2:7" ht="23.25" customHeight="1">
      <c r="B21" s="45"/>
      <c r="D21" s="36"/>
      <c r="E21" s="36"/>
      <c r="F21" s="36"/>
      <c r="G21" s="64"/>
    </row>
    <row r="22" spans="2:7" ht="23.25" customHeight="1">
      <c r="B22" s="45"/>
      <c r="D22" s="36"/>
      <c r="E22" s="36"/>
      <c r="F22" s="36"/>
      <c r="G22" s="64"/>
    </row>
    <row r="23" spans="2:7" ht="23.25" customHeight="1">
      <c r="B23" s="45"/>
      <c r="D23" s="36"/>
      <c r="E23" s="36"/>
      <c r="F23" s="36"/>
      <c r="G23" s="64"/>
    </row>
    <row r="24" spans="2:7" ht="23.25" customHeight="1">
      <c r="B24" s="45"/>
      <c r="D24" s="36"/>
      <c r="E24" s="36"/>
      <c r="F24" s="36"/>
      <c r="G24" s="64"/>
    </row>
    <row r="25" spans="2:7" ht="23.25" customHeight="1">
      <c r="B25" s="45"/>
      <c r="D25" s="36"/>
      <c r="E25" s="36"/>
      <c r="F25" s="36"/>
      <c r="G25" s="64"/>
    </row>
    <row r="26" spans="2:7" ht="23.25" customHeight="1">
      <c r="B26" s="45"/>
      <c r="D26" s="70"/>
      <c r="E26" s="70"/>
      <c r="F26" s="70"/>
      <c r="G26" s="64"/>
    </row>
    <row r="27" spans="2:7" ht="23.25" customHeight="1">
      <c r="B27" s="45"/>
      <c r="D27" s="70"/>
      <c r="E27" s="70"/>
      <c r="F27" s="70"/>
      <c r="G27" s="64"/>
    </row>
    <row r="28" spans="2:7" ht="23.25" customHeight="1">
      <c r="B28" s="45"/>
      <c r="D28" s="17"/>
      <c r="E28" s="17"/>
      <c r="F28" s="3"/>
      <c r="G28" s="64"/>
    </row>
    <row r="29" spans="2:7" ht="23.25" customHeight="1">
      <c r="B29" s="45"/>
      <c r="D29" s="17"/>
      <c r="E29" s="17"/>
      <c r="F29" s="3"/>
      <c r="G29" s="64"/>
    </row>
    <row r="30" spans="2:7" ht="23.25" customHeight="1">
      <c r="B30" s="46"/>
      <c r="C30" s="73"/>
      <c r="D30" s="74"/>
      <c r="E30" s="74"/>
      <c r="F30" s="75"/>
      <c r="G30" s="66"/>
    </row>
    <row r="31" spans="2:7" ht="23.25" customHeight="1">
      <c r="B31" s="36" t="s">
        <v>8</v>
      </c>
      <c r="D31" s="36"/>
      <c r="E31" s="36"/>
      <c r="F31" s="36"/>
    </row>
    <row r="32" spans="2:7" ht="23.25" customHeight="1">
      <c r="B32" s="36" t="s">
        <v>9</v>
      </c>
      <c r="D32" s="36"/>
      <c r="E32" s="36"/>
      <c r="F32" s="36"/>
    </row>
    <row r="33" spans="2:7" ht="23.25" customHeight="1">
      <c r="B33" s="36" t="s">
        <v>10</v>
      </c>
      <c r="D33" s="36"/>
      <c r="E33" s="36"/>
      <c r="F33" s="36"/>
      <c r="G33"/>
    </row>
    <row r="34" spans="2:7" ht="23.25" customHeight="1">
      <c r="B34" s="36" t="s">
        <v>11</v>
      </c>
      <c r="D34" s="36"/>
      <c r="E34" s="36"/>
      <c r="F34" s="36"/>
      <c r="G34"/>
    </row>
  </sheetData>
  <mergeCells count="2">
    <mergeCell ref="F4:F6"/>
    <mergeCell ref="F1:G1"/>
  </mergeCells>
  <phoneticPr fontId="12"/>
  <pageMargins left="0.78740157480314965" right="0.39370078740157483" top="0.78740157480314965" bottom="0.39370078740157483" header="0.39370078740157483" footer="0.39370078740157483"/>
  <pageSetup paperSize="9" orientation="portrait" horizontalDpi="300" verticalDpi="30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7030A0"/>
    <pageSetUpPr fitToPage="1"/>
  </sheetPr>
  <dimension ref="B1:Y50"/>
  <sheetViews>
    <sheetView workbookViewId="0">
      <selection activeCell="B3" sqref="B3"/>
    </sheetView>
  </sheetViews>
  <sheetFormatPr defaultRowHeight="15.75" customHeight="1"/>
  <cols>
    <col min="1" max="1" width="2.625" style="1" customWidth="1"/>
    <col min="2" max="2" width="2.5" style="1" bestFit="1" customWidth="1"/>
    <col min="3" max="4" width="8.625" style="1" customWidth="1"/>
    <col min="5" max="22" width="2.625" style="1" customWidth="1"/>
    <col min="23" max="23" width="4.5" style="1" bestFit="1" customWidth="1"/>
    <col min="24" max="24" width="3" style="1" bestFit="1" customWidth="1"/>
    <col min="25" max="25" width="10.625" style="1" customWidth="1"/>
    <col min="26" max="26" width="1.25" style="1" customWidth="1"/>
    <col min="27" max="82" width="5.625" style="1" customWidth="1"/>
    <col min="83" max="90" width="2.375" style="1" customWidth="1"/>
    <col min="91" max="16384" width="9" style="1"/>
  </cols>
  <sheetData>
    <row r="1" spans="2:25" s="17" customFormat="1" ht="15.75" customHeight="1">
      <c r="T1" s="84"/>
      <c r="U1" s="84"/>
      <c r="W1" s="84"/>
      <c r="X1" s="372" t="s">
        <v>345</v>
      </c>
      <c r="Y1" s="372"/>
    </row>
    <row r="2" spans="2:25" s="17" customFormat="1" ht="18.75" customHeight="1">
      <c r="B2" s="87" t="s">
        <v>377</v>
      </c>
      <c r="C2" s="175"/>
      <c r="D2" s="175"/>
      <c r="E2" s="175"/>
      <c r="F2" s="175"/>
      <c r="G2" s="175"/>
      <c r="H2" s="175"/>
      <c r="I2" s="175"/>
      <c r="J2" s="175"/>
      <c r="K2" s="175"/>
      <c r="L2" s="175"/>
      <c r="M2" s="175"/>
      <c r="N2" s="175"/>
      <c r="O2" s="175"/>
      <c r="P2" s="175"/>
      <c r="Q2" s="175"/>
      <c r="R2" s="175"/>
      <c r="S2" s="175"/>
      <c r="T2" s="175"/>
      <c r="U2" s="175"/>
      <c r="V2" s="232"/>
      <c r="W2" s="232"/>
      <c r="X2" s="373"/>
      <c r="Y2" s="373"/>
    </row>
    <row r="3" spans="2:25" s="17" customFormat="1" ht="15.75" customHeight="1">
      <c r="C3" s="79"/>
      <c r="D3" s="79"/>
      <c r="E3" s="79"/>
      <c r="F3" s="79"/>
      <c r="G3" s="79"/>
      <c r="H3" s="79"/>
      <c r="I3" s="79"/>
      <c r="J3" s="79"/>
      <c r="K3" s="79"/>
      <c r="L3" s="79"/>
      <c r="M3" s="79"/>
      <c r="N3" s="79"/>
      <c r="O3" s="79"/>
      <c r="P3" s="79"/>
      <c r="Q3" s="79"/>
      <c r="R3" s="79"/>
      <c r="S3" s="79"/>
      <c r="T3" s="79"/>
      <c r="U3" s="79"/>
      <c r="X3" s="381" t="s">
        <v>384</v>
      </c>
      <c r="Y3" s="375"/>
    </row>
    <row r="4" spans="2:25" s="17" customFormat="1" ht="17.25" customHeight="1">
      <c r="B4" s="175"/>
      <c r="C4" s="379" t="s">
        <v>83</v>
      </c>
      <c r="D4" s="379"/>
      <c r="E4" s="379"/>
      <c r="F4" s="379"/>
      <c r="G4" s="379"/>
      <c r="H4" s="379"/>
      <c r="I4" s="379"/>
      <c r="J4" s="379"/>
      <c r="K4" s="379"/>
      <c r="L4" s="379"/>
      <c r="M4" s="379"/>
      <c r="N4" s="379"/>
      <c r="O4" s="379"/>
      <c r="P4" s="379"/>
      <c r="Q4" s="379"/>
      <c r="R4" s="379"/>
      <c r="S4" s="379"/>
      <c r="T4" s="379"/>
      <c r="U4" s="379"/>
      <c r="V4" s="379"/>
      <c r="W4" s="380"/>
      <c r="X4" s="377"/>
      <c r="Y4" s="378"/>
    </row>
    <row r="5" spans="2:25" s="17" customFormat="1" ht="15.75" customHeight="1">
      <c r="B5" s="86"/>
      <c r="C5" s="3"/>
      <c r="D5" s="3"/>
      <c r="E5" s="3"/>
      <c r="F5" s="3"/>
      <c r="G5" s="3"/>
      <c r="H5" s="3"/>
      <c r="I5" s="3"/>
      <c r="J5" s="3"/>
      <c r="K5" s="3"/>
      <c r="L5" s="3"/>
      <c r="M5" s="3"/>
      <c r="N5" s="3"/>
      <c r="O5" s="3"/>
      <c r="P5" s="3"/>
      <c r="Q5" s="3"/>
      <c r="R5" s="3"/>
      <c r="S5" s="3"/>
      <c r="T5" s="3"/>
      <c r="U5" s="3"/>
      <c r="V5" s="3"/>
      <c r="W5" s="3"/>
      <c r="X5" s="374"/>
      <c r="Y5" s="375"/>
    </row>
    <row r="6" spans="2:25" s="17" customFormat="1" ht="15.75" customHeight="1">
      <c r="B6" s="86" t="s">
        <v>169</v>
      </c>
      <c r="C6" s="363" t="s">
        <v>90</v>
      </c>
      <c r="D6" s="364"/>
      <c r="E6" s="364"/>
      <c r="F6" s="87"/>
      <c r="G6" s="87"/>
      <c r="H6" s="87"/>
      <c r="I6" s="87"/>
      <c r="J6" s="87"/>
      <c r="K6" s="87"/>
      <c r="L6" s="87"/>
      <c r="M6" s="87"/>
      <c r="N6" s="87"/>
      <c r="O6" s="87"/>
      <c r="P6" s="87"/>
      <c r="Q6" s="87"/>
      <c r="R6" s="87"/>
      <c r="S6" s="87"/>
      <c r="T6" s="87"/>
      <c r="U6" s="87"/>
      <c r="V6" s="87"/>
      <c r="W6" s="87"/>
      <c r="X6" s="376"/>
      <c r="Y6" s="366"/>
    </row>
    <row r="7" spans="2:25" s="17" customFormat="1" ht="15.75" customHeight="1">
      <c r="B7" s="86"/>
      <c r="C7" s="17" t="s">
        <v>91</v>
      </c>
      <c r="D7" s="363" t="s">
        <v>92</v>
      </c>
      <c r="E7" s="364"/>
      <c r="F7" s="364"/>
      <c r="G7" s="364"/>
      <c r="H7" s="87"/>
      <c r="I7" s="87"/>
      <c r="J7" s="87"/>
      <c r="K7" s="87"/>
      <c r="L7" s="87"/>
      <c r="M7" s="87"/>
      <c r="N7" s="87"/>
      <c r="O7" s="87"/>
      <c r="P7" s="87"/>
      <c r="Q7" s="87"/>
      <c r="R7" s="87"/>
      <c r="S7" s="87"/>
      <c r="T7" s="87"/>
      <c r="U7" s="87"/>
      <c r="V7" s="87"/>
      <c r="W7" s="87"/>
      <c r="X7" s="376"/>
      <c r="Y7" s="366"/>
    </row>
    <row r="8" spans="2:25" s="17" customFormat="1" ht="15.75" customHeight="1">
      <c r="B8" s="86" t="s">
        <v>93</v>
      </c>
      <c r="C8" s="363" t="s">
        <v>94</v>
      </c>
      <c r="D8" s="364"/>
      <c r="E8" s="364"/>
      <c r="F8" s="87"/>
      <c r="G8" s="87"/>
      <c r="H8" s="87"/>
      <c r="I8" s="87"/>
      <c r="J8" s="87"/>
      <c r="K8" s="87"/>
      <c r="L8" s="87"/>
      <c r="M8" s="87"/>
      <c r="N8" s="87"/>
      <c r="O8" s="87"/>
      <c r="P8" s="87"/>
      <c r="Q8" s="87"/>
      <c r="R8" s="87"/>
      <c r="S8" s="87"/>
      <c r="T8" s="87"/>
      <c r="U8" s="87"/>
      <c r="V8" s="87"/>
      <c r="W8" s="87"/>
      <c r="X8" s="376"/>
      <c r="Y8" s="366"/>
    </row>
    <row r="9" spans="2:25" s="17" customFormat="1" ht="15.75" customHeight="1">
      <c r="B9" s="86"/>
      <c r="C9" s="363" t="s">
        <v>95</v>
      </c>
      <c r="D9" s="364"/>
      <c r="E9" s="364"/>
      <c r="F9" s="87"/>
      <c r="G9" s="87"/>
      <c r="H9" s="87"/>
      <c r="I9" s="88" t="s">
        <v>96</v>
      </c>
      <c r="J9" s="87"/>
      <c r="K9" s="87"/>
      <c r="L9" s="87"/>
      <c r="M9" s="88" t="s">
        <v>96</v>
      </c>
      <c r="N9" s="87"/>
      <c r="O9" s="87"/>
      <c r="P9" s="87"/>
      <c r="Q9" s="88" t="s">
        <v>96</v>
      </c>
      <c r="R9" s="87"/>
      <c r="S9" s="87"/>
      <c r="T9" s="87"/>
      <c r="U9" s="88" t="s">
        <v>96</v>
      </c>
      <c r="V9" s="87"/>
      <c r="W9" s="87"/>
      <c r="X9" s="377"/>
      <c r="Y9" s="378"/>
    </row>
    <row r="10" spans="2:25" s="17" customFormat="1" ht="15.75" customHeight="1">
      <c r="B10" s="86"/>
      <c r="C10" s="363" t="s">
        <v>97</v>
      </c>
      <c r="D10" s="364"/>
      <c r="E10" s="364"/>
      <c r="F10" s="87"/>
      <c r="G10" s="87"/>
      <c r="H10" s="87"/>
      <c r="I10" s="88" t="s">
        <v>98</v>
      </c>
      <c r="J10" s="87"/>
      <c r="K10" s="87"/>
      <c r="L10" s="87"/>
      <c r="M10" s="88" t="s">
        <v>98</v>
      </c>
      <c r="N10" s="87"/>
      <c r="O10" s="87"/>
      <c r="P10" s="87"/>
      <c r="Q10" s="88" t="s">
        <v>98</v>
      </c>
      <c r="R10" s="87"/>
      <c r="S10" s="87"/>
      <c r="T10" s="87"/>
      <c r="U10" s="88" t="s">
        <v>98</v>
      </c>
      <c r="V10" s="87"/>
      <c r="W10" s="87"/>
      <c r="X10" s="87"/>
      <c r="Y10" s="87"/>
    </row>
    <row r="11" spans="2:25" s="17" customFormat="1" ht="15.75" customHeight="1">
      <c r="B11" s="86"/>
      <c r="C11" s="363" t="s">
        <v>99</v>
      </c>
      <c r="D11" s="364"/>
      <c r="E11" s="364"/>
      <c r="F11" s="87"/>
      <c r="G11" s="87"/>
      <c r="H11" s="87"/>
      <c r="I11" s="88" t="s">
        <v>100</v>
      </c>
      <c r="J11" s="87"/>
      <c r="K11" s="87"/>
      <c r="L11" s="87"/>
      <c r="M11" s="88" t="s">
        <v>100</v>
      </c>
      <c r="N11" s="87"/>
      <c r="O11" s="87"/>
      <c r="P11" s="87"/>
      <c r="Q11" s="88" t="s">
        <v>100</v>
      </c>
      <c r="R11" s="87"/>
      <c r="S11" s="87"/>
      <c r="T11" s="87"/>
      <c r="U11" s="88" t="s">
        <v>100</v>
      </c>
      <c r="V11" s="87"/>
      <c r="W11" s="87"/>
      <c r="X11" s="87"/>
      <c r="Y11" s="87"/>
    </row>
    <row r="12" spans="2:25" s="17" customFormat="1" ht="15.75" customHeight="1">
      <c r="B12" s="86" t="s">
        <v>101</v>
      </c>
      <c r="C12" s="369" t="s">
        <v>102</v>
      </c>
      <c r="D12" s="370"/>
      <c r="E12" s="370"/>
      <c r="F12" s="370"/>
      <c r="G12" s="370"/>
      <c r="H12" s="87"/>
      <c r="I12" s="87"/>
      <c r="J12" s="87"/>
      <c r="K12" s="87"/>
      <c r="L12" s="87"/>
      <c r="M12" s="87"/>
      <c r="N12" s="87"/>
      <c r="O12" s="87"/>
      <c r="P12" s="87"/>
      <c r="Q12" s="87"/>
      <c r="R12" s="87"/>
      <c r="S12" s="87"/>
      <c r="T12" s="87"/>
      <c r="U12" s="87"/>
      <c r="V12" s="87"/>
      <c r="W12" s="87"/>
      <c r="X12" s="87"/>
      <c r="Y12" s="87"/>
    </row>
    <row r="13" spans="2:25" ht="15.75" customHeight="1">
      <c r="B13" s="6"/>
      <c r="C13" s="89"/>
      <c r="D13" s="90"/>
      <c r="E13" s="354" t="s">
        <v>69</v>
      </c>
      <c r="F13" s="355"/>
      <c r="G13" s="355"/>
      <c r="H13" s="355"/>
      <c r="I13" s="355"/>
      <c r="J13" s="355"/>
      <c r="K13" s="355"/>
      <c r="L13" s="355"/>
      <c r="M13" s="355"/>
      <c r="N13" s="355"/>
      <c r="O13" s="355"/>
      <c r="P13" s="355"/>
      <c r="Q13" s="355"/>
      <c r="R13" s="355"/>
      <c r="S13" s="355"/>
      <c r="T13" s="355"/>
      <c r="U13" s="355"/>
      <c r="V13" s="356"/>
      <c r="W13" s="382" t="s">
        <v>70</v>
      </c>
      <c r="X13" s="383"/>
      <c r="Y13" s="384"/>
    </row>
    <row r="14" spans="2:25" ht="15.75" customHeight="1">
      <c r="B14" s="350" t="s">
        <v>71</v>
      </c>
      <c r="C14" s="365"/>
      <c r="D14" s="366"/>
      <c r="E14" s="357"/>
      <c r="F14" s="358"/>
      <c r="G14" s="358"/>
      <c r="H14" s="358"/>
      <c r="I14" s="358"/>
      <c r="J14" s="358"/>
      <c r="K14" s="358"/>
      <c r="L14" s="358"/>
      <c r="M14" s="358"/>
      <c r="N14" s="358"/>
      <c r="O14" s="358"/>
      <c r="P14" s="358"/>
      <c r="Q14" s="358"/>
      <c r="R14" s="358"/>
      <c r="S14" s="358"/>
      <c r="T14" s="358"/>
      <c r="U14" s="358"/>
      <c r="V14" s="359"/>
      <c r="W14" s="385"/>
      <c r="X14" s="386"/>
      <c r="Y14" s="387"/>
    </row>
    <row r="15" spans="2:25" ht="15.75" customHeight="1">
      <c r="B15" s="350" t="s">
        <v>72</v>
      </c>
      <c r="C15" s="365"/>
      <c r="D15" s="366"/>
      <c r="E15" s="360" t="s">
        <v>352</v>
      </c>
      <c r="F15" s="361"/>
      <c r="G15" s="362"/>
      <c r="H15" s="360" t="s">
        <v>352</v>
      </c>
      <c r="I15" s="361"/>
      <c r="J15" s="362"/>
      <c r="K15" s="360" t="s">
        <v>352</v>
      </c>
      <c r="L15" s="361"/>
      <c r="M15" s="362"/>
      <c r="N15" s="360" t="s">
        <v>352</v>
      </c>
      <c r="O15" s="361"/>
      <c r="P15" s="362"/>
      <c r="Q15" s="360" t="s">
        <v>352</v>
      </c>
      <c r="R15" s="361"/>
      <c r="S15" s="362"/>
      <c r="T15" s="360" t="s">
        <v>352</v>
      </c>
      <c r="U15" s="361"/>
      <c r="V15" s="371"/>
      <c r="W15" s="388" t="s">
        <v>74</v>
      </c>
      <c r="X15" s="389"/>
      <c r="Y15" s="390"/>
    </row>
    <row r="16" spans="2:25" ht="15.75" customHeight="1">
      <c r="B16" s="94"/>
      <c r="C16" s="75"/>
      <c r="D16" s="95"/>
      <c r="E16" s="367"/>
      <c r="F16" s="368"/>
      <c r="G16" s="96" t="s">
        <v>87</v>
      </c>
      <c r="H16" s="367"/>
      <c r="I16" s="368"/>
      <c r="J16" s="96" t="s">
        <v>87</v>
      </c>
      <c r="K16" s="367"/>
      <c r="L16" s="368"/>
      <c r="M16" s="96" t="s">
        <v>87</v>
      </c>
      <c r="N16" s="367"/>
      <c r="O16" s="368"/>
      <c r="P16" s="96" t="s">
        <v>87</v>
      </c>
      <c r="Q16" s="367"/>
      <c r="R16" s="368"/>
      <c r="S16" s="96" t="s">
        <v>87</v>
      </c>
      <c r="T16" s="367"/>
      <c r="U16" s="368"/>
      <c r="V16" s="97" t="s">
        <v>87</v>
      </c>
      <c r="W16" s="391"/>
      <c r="X16" s="392"/>
      <c r="Y16" s="393"/>
    </row>
    <row r="17" spans="2:25" ht="15.75" customHeight="1">
      <c r="B17" s="98"/>
      <c r="C17" s="99"/>
      <c r="D17" s="100"/>
      <c r="E17" s="101"/>
      <c r="F17" s="102"/>
      <c r="G17" s="102"/>
      <c r="H17" s="102"/>
      <c r="I17" s="102"/>
      <c r="J17" s="102"/>
      <c r="K17" s="102"/>
      <c r="L17" s="102"/>
      <c r="M17" s="102"/>
      <c r="N17" s="102"/>
      <c r="O17" s="102"/>
      <c r="P17" s="102"/>
      <c r="Q17" s="102"/>
      <c r="R17" s="102"/>
      <c r="S17" s="102"/>
      <c r="T17" s="102"/>
      <c r="U17" s="102"/>
      <c r="V17" s="103"/>
      <c r="W17" s="91" t="s">
        <v>268</v>
      </c>
      <c r="X17" s="92" t="s">
        <v>12</v>
      </c>
      <c r="Y17" s="100"/>
    </row>
    <row r="18" spans="2:25" ht="15.75" customHeight="1">
      <c r="B18" s="8"/>
      <c r="D18" s="104"/>
      <c r="E18" s="105"/>
      <c r="F18" s="106"/>
      <c r="G18" s="106"/>
      <c r="H18" s="106"/>
      <c r="I18" s="106"/>
      <c r="J18" s="106"/>
      <c r="K18" s="106"/>
      <c r="L18" s="106"/>
      <c r="M18" s="106"/>
      <c r="N18" s="106"/>
      <c r="O18" s="106"/>
      <c r="P18" s="106"/>
      <c r="Q18" s="106"/>
      <c r="R18" s="106"/>
      <c r="S18" s="106"/>
      <c r="T18" s="106"/>
      <c r="U18" s="106"/>
      <c r="V18" s="107"/>
      <c r="W18" s="93" t="s">
        <v>75</v>
      </c>
      <c r="X18" s="108" t="s">
        <v>12</v>
      </c>
      <c r="Y18" s="104"/>
    </row>
    <row r="19" spans="2:25" ht="15.75" customHeight="1">
      <c r="B19" s="8"/>
      <c r="D19" s="104"/>
      <c r="E19" s="105"/>
      <c r="F19" s="106"/>
      <c r="G19" s="106"/>
      <c r="H19" s="106"/>
      <c r="I19" s="106"/>
      <c r="J19" s="106"/>
      <c r="K19" s="106"/>
      <c r="L19" s="106"/>
      <c r="M19" s="106"/>
      <c r="N19" s="106"/>
      <c r="O19" s="106"/>
      <c r="P19" s="106"/>
      <c r="Q19" s="106"/>
      <c r="R19" s="106"/>
      <c r="S19" s="106"/>
      <c r="T19" s="106"/>
      <c r="U19" s="106"/>
      <c r="V19" s="107"/>
      <c r="W19" s="93" t="s">
        <v>76</v>
      </c>
      <c r="X19" s="108" t="s">
        <v>77</v>
      </c>
      <c r="Y19" s="104"/>
    </row>
    <row r="20" spans="2:25" ht="15.75" customHeight="1">
      <c r="B20" s="109"/>
      <c r="C20" s="2"/>
      <c r="D20" s="110"/>
      <c r="E20" s="111"/>
      <c r="F20" s="112"/>
      <c r="G20" s="112"/>
      <c r="H20" s="112"/>
      <c r="I20" s="112"/>
      <c r="J20" s="112"/>
      <c r="K20" s="112"/>
      <c r="L20" s="112"/>
      <c r="M20" s="112"/>
      <c r="N20" s="112"/>
      <c r="O20" s="112"/>
      <c r="P20" s="112"/>
      <c r="Q20" s="112"/>
      <c r="R20" s="112"/>
      <c r="S20" s="112"/>
      <c r="T20" s="112"/>
      <c r="U20" s="112"/>
      <c r="V20" s="113"/>
      <c r="W20" s="114" t="s">
        <v>78</v>
      </c>
      <c r="X20" s="115" t="s">
        <v>77</v>
      </c>
      <c r="Y20" s="110"/>
    </row>
    <row r="21" spans="2:25" ht="15.75" customHeight="1">
      <c r="B21" s="98"/>
      <c r="C21" s="99"/>
      <c r="D21" s="100"/>
      <c r="E21" s="101"/>
      <c r="F21" s="102"/>
      <c r="G21" s="102"/>
      <c r="H21" s="102"/>
      <c r="I21" s="102"/>
      <c r="J21" s="102"/>
      <c r="K21" s="102"/>
      <c r="L21" s="102"/>
      <c r="M21" s="102"/>
      <c r="N21" s="102"/>
      <c r="O21" s="102"/>
      <c r="P21" s="102"/>
      <c r="Q21" s="102"/>
      <c r="R21" s="102"/>
      <c r="S21" s="102"/>
      <c r="T21" s="102"/>
      <c r="U21" s="102"/>
      <c r="V21" s="103"/>
      <c r="W21" s="91" t="s">
        <v>268</v>
      </c>
      <c r="X21" s="92" t="s">
        <v>12</v>
      </c>
      <c r="Y21" s="100"/>
    </row>
    <row r="22" spans="2:25" ht="15.75" customHeight="1">
      <c r="B22" s="8"/>
      <c r="D22" s="104"/>
      <c r="E22" s="105"/>
      <c r="F22" s="106"/>
      <c r="G22" s="106"/>
      <c r="H22" s="106"/>
      <c r="I22" s="106"/>
      <c r="J22" s="106"/>
      <c r="K22" s="106"/>
      <c r="L22" s="106"/>
      <c r="M22" s="106"/>
      <c r="N22" s="106"/>
      <c r="O22" s="106"/>
      <c r="P22" s="106"/>
      <c r="Q22" s="106"/>
      <c r="R22" s="106"/>
      <c r="S22" s="106"/>
      <c r="T22" s="106"/>
      <c r="U22" s="106"/>
      <c r="V22" s="107"/>
      <c r="W22" s="93" t="s">
        <v>75</v>
      </c>
      <c r="X22" s="108" t="s">
        <v>12</v>
      </c>
      <c r="Y22" s="104"/>
    </row>
    <row r="23" spans="2:25" ht="15.75" customHeight="1">
      <c r="B23" s="8"/>
      <c r="D23" s="104"/>
      <c r="E23" s="105"/>
      <c r="F23" s="106"/>
      <c r="G23" s="106"/>
      <c r="H23" s="106"/>
      <c r="I23" s="106"/>
      <c r="J23" s="106"/>
      <c r="K23" s="106"/>
      <c r="L23" s="106"/>
      <c r="M23" s="106"/>
      <c r="N23" s="106"/>
      <c r="O23" s="106"/>
      <c r="P23" s="106"/>
      <c r="Q23" s="106"/>
      <c r="R23" s="106"/>
      <c r="S23" s="106"/>
      <c r="T23" s="106"/>
      <c r="U23" s="106"/>
      <c r="V23" s="107"/>
      <c r="W23" s="93" t="s">
        <v>76</v>
      </c>
      <c r="X23" s="108" t="s">
        <v>77</v>
      </c>
      <c r="Y23" s="104"/>
    </row>
    <row r="24" spans="2:25" ht="15.75" customHeight="1">
      <c r="B24" s="109"/>
      <c r="C24" s="2"/>
      <c r="D24" s="110"/>
      <c r="E24" s="111"/>
      <c r="F24" s="112"/>
      <c r="G24" s="112"/>
      <c r="H24" s="112"/>
      <c r="I24" s="112"/>
      <c r="J24" s="112"/>
      <c r="K24" s="112"/>
      <c r="L24" s="112"/>
      <c r="M24" s="112"/>
      <c r="N24" s="112"/>
      <c r="O24" s="112"/>
      <c r="P24" s="112"/>
      <c r="Q24" s="112"/>
      <c r="R24" s="112"/>
      <c r="S24" s="112"/>
      <c r="T24" s="112"/>
      <c r="U24" s="112"/>
      <c r="V24" s="113"/>
      <c r="W24" s="114" t="s">
        <v>78</v>
      </c>
      <c r="X24" s="115" t="s">
        <v>77</v>
      </c>
      <c r="Y24" s="110"/>
    </row>
    <row r="25" spans="2:25" ht="15.75" customHeight="1">
      <c r="B25" s="98"/>
      <c r="C25" s="99"/>
      <c r="D25" s="100"/>
      <c r="E25" s="101"/>
      <c r="F25" s="102"/>
      <c r="G25" s="102"/>
      <c r="H25" s="102"/>
      <c r="I25" s="102"/>
      <c r="J25" s="102"/>
      <c r="K25" s="102"/>
      <c r="L25" s="102"/>
      <c r="M25" s="102"/>
      <c r="N25" s="102"/>
      <c r="O25" s="102"/>
      <c r="P25" s="102"/>
      <c r="Q25" s="102"/>
      <c r="R25" s="102"/>
      <c r="S25" s="102"/>
      <c r="T25" s="102"/>
      <c r="U25" s="102"/>
      <c r="V25" s="103"/>
      <c r="W25" s="91" t="s">
        <v>268</v>
      </c>
      <c r="X25" s="92" t="s">
        <v>12</v>
      </c>
      <c r="Y25" s="100"/>
    </row>
    <row r="26" spans="2:25" ht="15.75" customHeight="1">
      <c r="B26" s="8"/>
      <c r="D26" s="104"/>
      <c r="E26" s="105"/>
      <c r="F26" s="106"/>
      <c r="G26" s="106"/>
      <c r="H26" s="106"/>
      <c r="I26" s="106"/>
      <c r="J26" s="106"/>
      <c r="K26" s="106"/>
      <c r="L26" s="106"/>
      <c r="M26" s="106"/>
      <c r="N26" s="106"/>
      <c r="O26" s="106"/>
      <c r="P26" s="106"/>
      <c r="Q26" s="106"/>
      <c r="R26" s="106"/>
      <c r="S26" s="106"/>
      <c r="T26" s="106"/>
      <c r="U26" s="106"/>
      <c r="V26" s="107"/>
      <c r="W26" s="93" t="s">
        <v>75</v>
      </c>
      <c r="X26" s="108" t="s">
        <v>12</v>
      </c>
      <c r="Y26" s="104"/>
    </row>
    <row r="27" spans="2:25" ht="15.75" customHeight="1">
      <c r="B27" s="8"/>
      <c r="D27" s="104"/>
      <c r="E27" s="105"/>
      <c r="F27" s="106"/>
      <c r="G27" s="106"/>
      <c r="H27" s="106"/>
      <c r="I27" s="106"/>
      <c r="J27" s="106"/>
      <c r="K27" s="106"/>
      <c r="L27" s="106"/>
      <c r="M27" s="106"/>
      <c r="N27" s="106"/>
      <c r="O27" s="106"/>
      <c r="P27" s="106"/>
      <c r="Q27" s="106"/>
      <c r="R27" s="106"/>
      <c r="S27" s="106"/>
      <c r="T27" s="106"/>
      <c r="U27" s="106"/>
      <c r="V27" s="107"/>
      <c r="W27" s="93" t="s">
        <v>76</v>
      </c>
      <c r="X27" s="108" t="s">
        <v>77</v>
      </c>
      <c r="Y27" s="104"/>
    </row>
    <row r="28" spans="2:25" ht="15.75" customHeight="1">
      <c r="B28" s="109"/>
      <c r="C28" s="2"/>
      <c r="D28" s="110"/>
      <c r="E28" s="111"/>
      <c r="F28" s="112"/>
      <c r="G28" s="112"/>
      <c r="H28" s="112"/>
      <c r="I28" s="112"/>
      <c r="J28" s="112"/>
      <c r="K28" s="112"/>
      <c r="L28" s="112"/>
      <c r="M28" s="112"/>
      <c r="N28" s="112"/>
      <c r="O28" s="112"/>
      <c r="P28" s="112"/>
      <c r="Q28" s="112"/>
      <c r="R28" s="112"/>
      <c r="S28" s="112"/>
      <c r="T28" s="112"/>
      <c r="U28" s="112"/>
      <c r="V28" s="113"/>
      <c r="W28" s="114" t="s">
        <v>78</v>
      </c>
      <c r="X28" s="115" t="s">
        <v>77</v>
      </c>
      <c r="Y28" s="110"/>
    </row>
    <row r="29" spans="2:25" ht="15.75" customHeight="1">
      <c r="B29" s="98"/>
      <c r="C29" s="99"/>
      <c r="D29" s="100"/>
      <c r="E29" s="101"/>
      <c r="F29" s="102"/>
      <c r="G29" s="102"/>
      <c r="H29" s="102"/>
      <c r="I29" s="102"/>
      <c r="J29" s="102"/>
      <c r="K29" s="102"/>
      <c r="L29" s="102"/>
      <c r="M29" s="102"/>
      <c r="N29" s="102"/>
      <c r="O29" s="102"/>
      <c r="P29" s="102"/>
      <c r="Q29" s="102"/>
      <c r="R29" s="102"/>
      <c r="S29" s="102"/>
      <c r="T29" s="102"/>
      <c r="U29" s="102"/>
      <c r="V29" s="103"/>
      <c r="W29" s="91" t="s">
        <v>268</v>
      </c>
      <c r="X29" s="92" t="s">
        <v>12</v>
      </c>
      <c r="Y29" s="100"/>
    </row>
    <row r="30" spans="2:25" ht="15.75" customHeight="1">
      <c r="B30" s="8"/>
      <c r="D30" s="104"/>
      <c r="E30" s="105"/>
      <c r="F30" s="106"/>
      <c r="G30" s="106"/>
      <c r="H30" s="106"/>
      <c r="I30" s="106"/>
      <c r="J30" s="106"/>
      <c r="K30" s="106"/>
      <c r="L30" s="106"/>
      <c r="M30" s="106"/>
      <c r="N30" s="106"/>
      <c r="O30" s="106"/>
      <c r="P30" s="106"/>
      <c r="Q30" s="106"/>
      <c r="R30" s="106"/>
      <c r="S30" s="106"/>
      <c r="T30" s="106"/>
      <c r="U30" s="106"/>
      <c r="V30" s="107"/>
      <c r="W30" s="93" t="s">
        <v>75</v>
      </c>
      <c r="X30" s="108" t="s">
        <v>12</v>
      </c>
      <c r="Y30" s="104"/>
    </row>
    <row r="31" spans="2:25" ht="15.75" customHeight="1">
      <c r="B31" s="8"/>
      <c r="D31" s="104"/>
      <c r="E31" s="105"/>
      <c r="F31" s="106"/>
      <c r="G31" s="106"/>
      <c r="H31" s="106"/>
      <c r="I31" s="106"/>
      <c r="J31" s="106"/>
      <c r="K31" s="106"/>
      <c r="L31" s="106"/>
      <c r="M31" s="106"/>
      <c r="N31" s="106"/>
      <c r="O31" s="106"/>
      <c r="P31" s="106"/>
      <c r="Q31" s="106"/>
      <c r="R31" s="106"/>
      <c r="S31" s="106"/>
      <c r="T31" s="106"/>
      <c r="U31" s="106"/>
      <c r="V31" s="107"/>
      <c r="W31" s="93" t="s">
        <v>76</v>
      </c>
      <c r="X31" s="108" t="s">
        <v>77</v>
      </c>
      <c r="Y31" s="104"/>
    </row>
    <row r="32" spans="2:25" ht="15.75" customHeight="1">
      <c r="B32" s="109"/>
      <c r="C32" s="2"/>
      <c r="D32" s="110"/>
      <c r="E32" s="111"/>
      <c r="F32" s="112"/>
      <c r="G32" s="112"/>
      <c r="H32" s="112"/>
      <c r="I32" s="112"/>
      <c r="J32" s="112"/>
      <c r="K32" s="112"/>
      <c r="L32" s="112"/>
      <c r="M32" s="112"/>
      <c r="N32" s="112"/>
      <c r="O32" s="112"/>
      <c r="P32" s="112"/>
      <c r="Q32" s="112"/>
      <c r="R32" s="112"/>
      <c r="S32" s="112"/>
      <c r="T32" s="112"/>
      <c r="U32" s="112"/>
      <c r="V32" s="113"/>
      <c r="W32" s="114" t="s">
        <v>78</v>
      </c>
      <c r="X32" s="115" t="s">
        <v>77</v>
      </c>
      <c r="Y32" s="110"/>
    </row>
    <row r="33" spans="2:25" ht="15.75" customHeight="1">
      <c r="B33" s="98"/>
      <c r="C33" s="99"/>
      <c r="D33" s="100"/>
      <c r="E33" s="101"/>
      <c r="F33" s="102"/>
      <c r="G33" s="102"/>
      <c r="H33" s="102"/>
      <c r="I33" s="102"/>
      <c r="J33" s="102"/>
      <c r="K33" s="102"/>
      <c r="L33" s="102"/>
      <c r="M33" s="102"/>
      <c r="N33" s="102"/>
      <c r="O33" s="102"/>
      <c r="P33" s="102"/>
      <c r="Q33" s="102"/>
      <c r="R33" s="102"/>
      <c r="S33" s="102"/>
      <c r="T33" s="102"/>
      <c r="U33" s="102"/>
      <c r="V33" s="103"/>
      <c r="W33" s="91" t="s">
        <v>268</v>
      </c>
      <c r="X33" s="92" t="s">
        <v>12</v>
      </c>
      <c r="Y33" s="100"/>
    </row>
    <row r="34" spans="2:25" ht="15.75" customHeight="1">
      <c r="B34" s="8"/>
      <c r="D34" s="104"/>
      <c r="E34" s="105"/>
      <c r="F34" s="106"/>
      <c r="G34" s="106"/>
      <c r="H34" s="106"/>
      <c r="I34" s="106"/>
      <c r="J34" s="106"/>
      <c r="K34" s="106"/>
      <c r="L34" s="106"/>
      <c r="M34" s="106"/>
      <c r="N34" s="106"/>
      <c r="O34" s="106"/>
      <c r="P34" s="106"/>
      <c r="Q34" s="106"/>
      <c r="R34" s="106"/>
      <c r="S34" s="106"/>
      <c r="T34" s="106"/>
      <c r="U34" s="106"/>
      <c r="V34" s="107"/>
      <c r="W34" s="93" t="s">
        <v>75</v>
      </c>
      <c r="X34" s="108" t="s">
        <v>12</v>
      </c>
      <c r="Y34" s="104"/>
    </row>
    <row r="35" spans="2:25" ht="15.75" customHeight="1">
      <c r="B35" s="8"/>
      <c r="D35" s="104"/>
      <c r="E35" s="105"/>
      <c r="F35" s="106"/>
      <c r="G35" s="106"/>
      <c r="H35" s="106"/>
      <c r="I35" s="106"/>
      <c r="J35" s="106"/>
      <c r="K35" s="106"/>
      <c r="L35" s="106"/>
      <c r="M35" s="106"/>
      <c r="N35" s="106"/>
      <c r="O35" s="106"/>
      <c r="P35" s="106"/>
      <c r="Q35" s="106"/>
      <c r="R35" s="106"/>
      <c r="S35" s="106"/>
      <c r="T35" s="106"/>
      <c r="U35" s="106"/>
      <c r="V35" s="107"/>
      <c r="W35" s="93" t="s">
        <v>76</v>
      </c>
      <c r="X35" s="108" t="s">
        <v>77</v>
      </c>
      <c r="Y35" s="104"/>
    </row>
    <row r="36" spans="2:25" ht="15.75" customHeight="1">
      <c r="B36" s="109"/>
      <c r="C36" s="2"/>
      <c r="D36" s="110"/>
      <c r="E36" s="111"/>
      <c r="F36" s="112"/>
      <c r="G36" s="112"/>
      <c r="H36" s="112"/>
      <c r="I36" s="112"/>
      <c r="J36" s="112"/>
      <c r="K36" s="112"/>
      <c r="L36" s="112"/>
      <c r="M36" s="112"/>
      <c r="N36" s="112"/>
      <c r="O36" s="112"/>
      <c r="P36" s="112"/>
      <c r="Q36" s="112"/>
      <c r="R36" s="112"/>
      <c r="S36" s="112"/>
      <c r="T36" s="112"/>
      <c r="U36" s="112"/>
      <c r="V36" s="113"/>
      <c r="W36" s="114" t="s">
        <v>78</v>
      </c>
      <c r="X36" s="115" t="s">
        <v>77</v>
      </c>
      <c r="Y36" s="110"/>
    </row>
    <row r="37" spans="2:25" ht="15.75" customHeight="1">
      <c r="B37" s="98"/>
      <c r="C37" s="99"/>
      <c r="D37" s="100"/>
      <c r="E37" s="101"/>
      <c r="F37" s="102"/>
      <c r="G37" s="102"/>
      <c r="H37" s="102"/>
      <c r="I37" s="102"/>
      <c r="J37" s="102"/>
      <c r="K37" s="102"/>
      <c r="L37" s="102"/>
      <c r="M37" s="102"/>
      <c r="N37" s="102"/>
      <c r="O37" s="102"/>
      <c r="P37" s="102"/>
      <c r="Q37" s="102"/>
      <c r="R37" s="102"/>
      <c r="S37" s="102"/>
      <c r="T37" s="102"/>
      <c r="U37" s="102"/>
      <c r="V37" s="103"/>
      <c r="W37" s="91" t="s">
        <v>268</v>
      </c>
      <c r="X37" s="92" t="s">
        <v>12</v>
      </c>
      <c r="Y37" s="100"/>
    </row>
    <row r="38" spans="2:25" ht="15.75" customHeight="1">
      <c r="B38" s="8"/>
      <c r="D38" s="104"/>
      <c r="E38" s="105"/>
      <c r="F38" s="106"/>
      <c r="G38" s="106"/>
      <c r="H38" s="106"/>
      <c r="I38" s="106"/>
      <c r="J38" s="106"/>
      <c r="K38" s="106"/>
      <c r="L38" s="106"/>
      <c r="M38" s="106"/>
      <c r="N38" s="106"/>
      <c r="O38" s="106"/>
      <c r="P38" s="106"/>
      <c r="Q38" s="106"/>
      <c r="R38" s="106"/>
      <c r="S38" s="106"/>
      <c r="T38" s="106"/>
      <c r="U38" s="106"/>
      <c r="V38" s="107"/>
      <c r="W38" s="93" t="s">
        <v>75</v>
      </c>
      <c r="X38" s="108" t="s">
        <v>12</v>
      </c>
      <c r="Y38" s="104"/>
    </row>
    <row r="39" spans="2:25" ht="15.75" customHeight="1">
      <c r="B39" s="8"/>
      <c r="D39" s="104"/>
      <c r="E39" s="105"/>
      <c r="F39" s="106"/>
      <c r="G39" s="106"/>
      <c r="H39" s="106"/>
      <c r="I39" s="106"/>
      <c r="J39" s="106"/>
      <c r="K39" s="106"/>
      <c r="L39" s="106"/>
      <c r="M39" s="106"/>
      <c r="N39" s="106"/>
      <c r="O39" s="106"/>
      <c r="P39" s="106"/>
      <c r="Q39" s="106"/>
      <c r="R39" s="106"/>
      <c r="S39" s="106"/>
      <c r="T39" s="106"/>
      <c r="U39" s="106"/>
      <c r="V39" s="107"/>
      <c r="W39" s="93" t="s">
        <v>76</v>
      </c>
      <c r="X39" s="108" t="s">
        <v>77</v>
      </c>
      <c r="Y39" s="104"/>
    </row>
    <row r="40" spans="2:25" ht="15.75" customHeight="1">
      <c r="B40" s="109"/>
      <c r="C40" s="2"/>
      <c r="D40" s="110"/>
      <c r="E40" s="111"/>
      <c r="F40" s="112"/>
      <c r="G40" s="112"/>
      <c r="H40" s="112"/>
      <c r="I40" s="112"/>
      <c r="J40" s="112"/>
      <c r="K40" s="112"/>
      <c r="L40" s="112"/>
      <c r="M40" s="112"/>
      <c r="N40" s="112"/>
      <c r="O40" s="112"/>
      <c r="P40" s="112"/>
      <c r="Q40" s="112"/>
      <c r="R40" s="112"/>
      <c r="S40" s="112"/>
      <c r="T40" s="112"/>
      <c r="U40" s="112"/>
      <c r="V40" s="113"/>
      <c r="W40" s="114" t="s">
        <v>78</v>
      </c>
      <c r="X40" s="115" t="s">
        <v>77</v>
      </c>
      <c r="Y40" s="110"/>
    </row>
    <row r="41" spans="2:25" ht="15.75" customHeight="1">
      <c r="B41" s="98"/>
      <c r="C41" s="99"/>
      <c r="D41" s="100"/>
      <c r="E41" s="101"/>
      <c r="F41" s="102"/>
      <c r="G41" s="102"/>
      <c r="H41" s="102"/>
      <c r="I41" s="102"/>
      <c r="J41" s="102"/>
      <c r="K41" s="102"/>
      <c r="L41" s="102"/>
      <c r="M41" s="102"/>
      <c r="N41" s="102"/>
      <c r="O41" s="102"/>
      <c r="P41" s="102"/>
      <c r="Q41" s="102"/>
      <c r="R41" s="102"/>
      <c r="S41" s="102"/>
      <c r="T41" s="102"/>
      <c r="U41" s="102"/>
      <c r="V41" s="103"/>
      <c r="W41" s="91" t="s">
        <v>268</v>
      </c>
      <c r="X41" s="92" t="s">
        <v>12</v>
      </c>
      <c r="Y41" s="100"/>
    </row>
    <row r="42" spans="2:25" ht="15.75" customHeight="1">
      <c r="B42" s="8"/>
      <c r="D42" s="104"/>
      <c r="E42" s="105"/>
      <c r="F42" s="106"/>
      <c r="G42" s="106"/>
      <c r="H42" s="106"/>
      <c r="I42" s="106"/>
      <c r="J42" s="106"/>
      <c r="K42" s="106"/>
      <c r="L42" s="106"/>
      <c r="M42" s="106"/>
      <c r="N42" s="106"/>
      <c r="O42" s="106"/>
      <c r="P42" s="106"/>
      <c r="Q42" s="106"/>
      <c r="R42" s="106"/>
      <c r="S42" s="106"/>
      <c r="T42" s="106"/>
      <c r="U42" s="106"/>
      <c r="V42" s="107"/>
      <c r="W42" s="93" t="s">
        <v>75</v>
      </c>
      <c r="X42" s="108" t="s">
        <v>12</v>
      </c>
      <c r="Y42" s="104"/>
    </row>
    <row r="43" spans="2:25" ht="15.75" customHeight="1">
      <c r="B43" s="8"/>
      <c r="D43" s="104"/>
      <c r="E43" s="105"/>
      <c r="F43" s="106"/>
      <c r="G43" s="106"/>
      <c r="H43" s="106"/>
      <c r="I43" s="106"/>
      <c r="J43" s="106"/>
      <c r="K43" s="106"/>
      <c r="L43" s="106"/>
      <c r="M43" s="106"/>
      <c r="N43" s="106"/>
      <c r="O43" s="106"/>
      <c r="P43" s="106"/>
      <c r="Q43" s="106"/>
      <c r="R43" s="106"/>
      <c r="S43" s="106"/>
      <c r="T43" s="106"/>
      <c r="U43" s="106"/>
      <c r="V43" s="107"/>
      <c r="W43" s="93" t="s">
        <v>76</v>
      </c>
      <c r="X43" s="108" t="s">
        <v>77</v>
      </c>
      <c r="Y43" s="104"/>
    </row>
    <row r="44" spans="2:25" ht="15.75" customHeight="1">
      <c r="B44" s="109"/>
      <c r="C44" s="2"/>
      <c r="D44" s="110"/>
      <c r="E44" s="111"/>
      <c r="F44" s="112"/>
      <c r="G44" s="112"/>
      <c r="H44" s="112"/>
      <c r="I44" s="112"/>
      <c r="J44" s="112"/>
      <c r="K44" s="112"/>
      <c r="L44" s="112"/>
      <c r="M44" s="112"/>
      <c r="N44" s="112"/>
      <c r="O44" s="112"/>
      <c r="P44" s="112"/>
      <c r="Q44" s="112"/>
      <c r="R44" s="112"/>
      <c r="S44" s="112"/>
      <c r="T44" s="112"/>
      <c r="U44" s="112"/>
      <c r="V44" s="113"/>
      <c r="W44" s="114" t="s">
        <v>78</v>
      </c>
      <c r="X44" s="115" t="s">
        <v>77</v>
      </c>
      <c r="Y44" s="110"/>
    </row>
    <row r="45" spans="2:25" ht="15.75" customHeight="1">
      <c r="B45" s="98"/>
      <c r="C45" s="99"/>
      <c r="D45" s="99"/>
      <c r="E45" s="99"/>
      <c r="F45" s="99"/>
      <c r="G45" s="99"/>
      <c r="H45" s="99"/>
      <c r="I45" s="99"/>
      <c r="J45" s="99"/>
      <c r="K45" s="99"/>
      <c r="L45" s="99"/>
      <c r="M45" s="99"/>
      <c r="N45" s="99"/>
      <c r="O45" s="99"/>
      <c r="P45" s="99"/>
      <c r="Q45" s="99"/>
      <c r="R45" s="99"/>
      <c r="S45" s="99"/>
      <c r="T45" s="99"/>
      <c r="U45" s="99"/>
      <c r="V45" s="100"/>
      <c r="W45" s="91" t="s">
        <v>268</v>
      </c>
      <c r="X45" s="92" t="s">
        <v>12</v>
      </c>
      <c r="Y45" s="100"/>
    </row>
    <row r="46" spans="2:25" ht="15.75" customHeight="1">
      <c r="B46" s="350" t="s">
        <v>79</v>
      </c>
      <c r="C46" s="351"/>
      <c r="D46" s="351"/>
      <c r="E46" s="351"/>
      <c r="F46" s="351"/>
      <c r="G46" s="351"/>
      <c r="H46" s="351"/>
      <c r="I46" s="351"/>
      <c r="J46" s="351"/>
      <c r="K46" s="351"/>
      <c r="L46" s="351"/>
      <c r="M46" s="351"/>
      <c r="N46" s="351"/>
      <c r="O46" s="351"/>
      <c r="P46" s="351"/>
      <c r="Q46" s="351"/>
      <c r="R46" s="351"/>
      <c r="S46" s="351"/>
      <c r="T46" s="351"/>
      <c r="U46" s="351"/>
      <c r="V46" s="352"/>
      <c r="W46" s="93" t="s">
        <v>75</v>
      </c>
      <c r="X46" s="108" t="s">
        <v>12</v>
      </c>
      <c r="Y46" s="104"/>
    </row>
    <row r="47" spans="2:25" ht="15.75" customHeight="1">
      <c r="B47" s="353"/>
      <c r="C47" s="351"/>
      <c r="D47" s="351"/>
      <c r="E47" s="351"/>
      <c r="F47" s="351"/>
      <c r="G47" s="351"/>
      <c r="H47" s="351"/>
      <c r="I47" s="351"/>
      <c r="J47" s="351"/>
      <c r="K47" s="351"/>
      <c r="L47" s="351"/>
      <c r="M47" s="351"/>
      <c r="N47" s="351"/>
      <c r="O47" s="351"/>
      <c r="P47" s="351"/>
      <c r="Q47" s="351"/>
      <c r="R47" s="351"/>
      <c r="S47" s="351"/>
      <c r="T47" s="351"/>
      <c r="U47" s="351"/>
      <c r="V47" s="352"/>
      <c r="W47" s="93" t="s">
        <v>76</v>
      </c>
      <c r="X47" s="108" t="s">
        <v>77</v>
      </c>
      <c r="Y47" s="104"/>
    </row>
    <row r="48" spans="2:25" ht="15.75" customHeight="1">
      <c r="B48" s="109"/>
      <c r="C48" s="2"/>
      <c r="D48" s="2"/>
      <c r="E48" s="2"/>
      <c r="F48" s="2"/>
      <c r="G48" s="2"/>
      <c r="H48" s="2"/>
      <c r="I48" s="2"/>
      <c r="J48" s="2"/>
      <c r="K48" s="2"/>
      <c r="L48" s="2"/>
      <c r="M48" s="2"/>
      <c r="N48" s="2"/>
      <c r="O48" s="2"/>
      <c r="P48" s="2"/>
      <c r="Q48" s="2"/>
      <c r="R48" s="2"/>
      <c r="S48" s="2"/>
      <c r="T48" s="2"/>
      <c r="U48" s="2"/>
      <c r="V48" s="110"/>
      <c r="W48" s="114" t="s">
        <v>78</v>
      </c>
      <c r="X48" s="115" t="s">
        <v>77</v>
      </c>
      <c r="Y48" s="110"/>
    </row>
    <row r="49" spans="2:7" s="36" customFormat="1" ht="23.25" customHeight="1">
      <c r="B49" s="36" t="s">
        <v>55</v>
      </c>
      <c r="G49" s="58"/>
    </row>
    <row r="50" spans="2:7" s="36" customFormat="1" ht="23.25" customHeight="1">
      <c r="B50" s="36" t="s">
        <v>56</v>
      </c>
      <c r="D50" s="58"/>
      <c r="E50" s="58"/>
      <c r="F50" s="58"/>
      <c r="G50" s="58"/>
    </row>
  </sheetData>
  <mergeCells count="29">
    <mergeCell ref="X1:Y2"/>
    <mergeCell ref="H15:J15"/>
    <mergeCell ref="K15:M15"/>
    <mergeCell ref="D7:G7"/>
    <mergeCell ref="X5:Y9"/>
    <mergeCell ref="C4:W4"/>
    <mergeCell ref="X3:Y4"/>
    <mergeCell ref="C8:E8"/>
    <mergeCell ref="C9:E9"/>
    <mergeCell ref="W13:Y14"/>
    <mergeCell ref="W15:Y16"/>
    <mergeCell ref="H16:I16"/>
    <mergeCell ref="C6:E6"/>
    <mergeCell ref="B46:V47"/>
    <mergeCell ref="E13:V14"/>
    <mergeCell ref="N15:P15"/>
    <mergeCell ref="Q15:S15"/>
    <mergeCell ref="C10:E10"/>
    <mergeCell ref="B15:D15"/>
    <mergeCell ref="K16:L16"/>
    <mergeCell ref="N16:O16"/>
    <mergeCell ref="B14:D14"/>
    <mergeCell ref="E16:F16"/>
    <mergeCell ref="C12:G12"/>
    <mergeCell ref="E15:G15"/>
    <mergeCell ref="T15:V15"/>
    <mergeCell ref="C11:E11"/>
    <mergeCell ref="T16:U16"/>
    <mergeCell ref="Q16:R16"/>
  </mergeCells>
  <phoneticPr fontId="10"/>
  <pageMargins left="0.78740157480314965" right="0.39370078740157483" top="0.78740157480314965" bottom="0.78740157480314965" header="0.39370078740157483" footer="0.39370078740157483"/>
  <pageSetup paperSize="9" scale="95"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6">
    <tabColor rgb="FF7030A0"/>
  </sheetPr>
  <dimension ref="B1:P21"/>
  <sheetViews>
    <sheetView workbookViewId="0">
      <selection activeCell="R11" sqref="R11"/>
    </sheetView>
  </sheetViews>
  <sheetFormatPr defaultRowHeight="23.25" customHeight="1"/>
  <cols>
    <col min="1" max="1" width="0.875" style="234" customWidth="1"/>
    <col min="2" max="2" width="1.625" style="234" customWidth="1"/>
    <col min="3" max="3" width="3.25" style="234" customWidth="1"/>
    <col min="4" max="5" width="1.625" style="234" customWidth="1"/>
    <col min="6" max="6" width="2.75" style="234" customWidth="1"/>
    <col min="7" max="8" width="1.625" style="234" customWidth="1"/>
    <col min="9" max="9" width="26.625" style="234" customWidth="1"/>
    <col min="10" max="10" width="10.5" style="234" customWidth="1"/>
    <col min="11" max="11" width="11.125" style="234" customWidth="1"/>
    <col min="12" max="13" width="11" style="234" customWidth="1"/>
    <col min="14" max="14" width="1.5" style="234" customWidth="1"/>
    <col min="15" max="16384" width="9" style="234"/>
  </cols>
  <sheetData>
    <row r="1" spans="2:16" s="36" customFormat="1" ht="23.25" customHeight="1">
      <c r="C1" s="57"/>
      <c r="D1" s="57"/>
      <c r="E1" s="57"/>
      <c r="F1" s="57"/>
      <c r="G1" s="57"/>
      <c r="M1" s="57" t="s">
        <v>340</v>
      </c>
      <c r="N1" s="57"/>
      <c r="O1" s="57"/>
      <c r="P1" s="57"/>
    </row>
    <row r="2" spans="2:16" s="36" customFormat="1" ht="23.25" customHeight="1">
      <c r="B2" s="248" t="s">
        <v>377</v>
      </c>
      <c r="C2" s="57"/>
      <c r="D2" s="57"/>
      <c r="E2" s="57"/>
      <c r="F2" s="57"/>
      <c r="G2" s="57"/>
    </row>
    <row r="3" spans="2:16" ht="23.25" customHeight="1">
      <c r="C3" s="257" t="s">
        <v>333</v>
      </c>
      <c r="D3" s="257"/>
      <c r="E3" s="257"/>
      <c r="F3" s="257"/>
      <c r="G3" s="257"/>
      <c r="H3" s="257"/>
      <c r="I3" s="257"/>
      <c r="J3" s="258"/>
      <c r="K3" s="258"/>
      <c r="L3" s="258"/>
      <c r="M3" s="258"/>
    </row>
    <row r="4" spans="2:16" ht="23.25" customHeight="1">
      <c r="C4" s="257"/>
      <c r="D4" s="257"/>
      <c r="E4" s="257"/>
      <c r="F4" s="257"/>
      <c r="G4" s="257"/>
      <c r="H4" s="257"/>
      <c r="I4" s="257"/>
      <c r="J4" s="258"/>
      <c r="K4" s="258"/>
      <c r="L4" s="258"/>
      <c r="M4" s="258"/>
    </row>
    <row r="5" spans="2:16" ht="23.25" customHeight="1">
      <c r="C5" s="259"/>
      <c r="D5" s="259"/>
      <c r="E5" s="259"/>
      <c r="F5" s="259"/>
      <c r="G5" s="259"/>
      <c r="H5" s="259"/>
      <c r="I5" s="259"/>
      <c r="J5" s="259"/>
      <c r="K5" s="259"/>
      <c r="L5" s="259"/>
      <c r="M5" s="259"/>
    </row>
    <row r="6" spans="2:16" ht="23.25" customHeight="1">
      <c r="J6" s="235"/>
      <c r="K6" s="235"/>
      <c r="N6" s="235"/>
      <c r="O6" s="235"/>
    </row>
    <row r="7" spans="2:16" ht="23.25" customHeight="1">
      <c r="B7" s="234" t="s">
        <v>334</v>
      </c>
    </row>
    <row r="8" spans="2:16" ht="14.25">
      <c r="B8" s="236"/>
      <c r="C8" s="236"/>
      <c r="D8" s="236"/>
      <c r="E8" s="236"/>
      <c r="F8" s="236"/>
      <c r="G8" s="236"/>
      <c r="H8" s="236"/>
      <c r="I8" s="236"/>
      <c r="J8" s="236"/>
      <c r="K8" s="236"/>
    </row>
    <row r="9" spans="2:16" ht="14.25">
      <c r="B9" s="236" t="s">
        <v>335</v>
      </c>
      <c r="C9" s="236"/>
      <c r="D9" s="236"/>
      <c r="E9" s="236"/>
      <c r="F9" s="236"/>
      <c r="G9" s="236"/>
      <c r="H9" s="236"/>
      <c r="I9" s="236"/>
      <c r="J9" s="236"/>
      <c r="K9" s="236"/>
    </row>
    <row r="10" spans="2:16" ht="14.25">
      <c r="B10" s="236"/>
      <c r="C10" s="236"/>
      <c r="D10" s="236"/>
      <c r="E10" s="236"/>
      <c r="F10" s="236"/>
      <c r="G10" s="236"/>
      <c r="H10" s="236"/>
      <c r="I10" s="236"/>
      <c r="J10" s="236"/>
      <c r="K10" s="236"/>
    </row>
    <row r="11" spans="2:16" ht="14.25">
      <c r="B11" s="236"/>
      <c r="C11" s="236"/>
      <c r="D11" s="236"/>
      <c r="E11" s="236"/>
      <c r="F11" s="236"/>
      <c r="G11" s="236"/>
      <c r="H11" s="236"/>
      <c r="I11" s="236"/>
      <c r="J11" s="236"/>
      <c r="K11" s="236"/>
    </row>
    <row r="12" spans="2:16" ht="39" customHeight="1">
      <c r="B12" s="260" t="s">
        <v>336</v>
      </c>
      <c r="C12" s="261"/>
      <c r="D12" s="261"/>
      <c r="E12" s="261"/>
      <c r="F12" s="261"/>
      <c r="G12" s="261"/>
      <c r="H12" s="261"/>
      <c r="I12" s="262"/>
      <c r="J12" s="237" t="s">
        <v>337</v>
      </c>
      <c r="K12" s="238"/>
      <c r="L12" s="238"/>
      <c r="M12" s="239"/>
      <c r="O12" s="240" t="s">
        <v>338</v>
      </c>
    </row>
    <row r="13" spans="2:16" ht="23.25" customHeight="1">
      <c r="B13" s="263" t="s">
        <v>339</v>
      </c>
      <c r="C13" s="264"/>
      <c r="D13" s="264"/>
      <c r="E13" s="264"/>
      <c r="F13" s="264"/>
      <c r="G13" s="264"/>
      <c r="H13" s="264"/>
      <c r="I13" s="264"/>
      <c r="J13" s="264"/>
      <c r="K13" s="264"/>
      <c r="L13" s="264"/>
      <c r="M13" s="265"/>
      <c r="O13" s="240"/>
    </row>
    <row r="14" spans="2:16" ht="39" customHeight="1">
      <c r="B14" s="255"/>
      <c r="C14" s="256"/>
      <c r="D14" s="250" t="s">
        <v>388</v>
      </c>
      <c r="E14" s="251"/>
      <c r="F14" s="251"/>
      <c r="G14" s="251"/>
      <c r="H14" s="251"/>
      <c r="I14" s="251"/>
      <c r="J14" s="251"/>
      <c r="K14" s="251"/>
      <c r="L14" s="251"/>
      <c r="M14" s="252"/>
    </row>
    <row r="15" spans="2:16" ht="39" customHeight="1">
      <c r="B15" s="255"/>
      <c r="C15" s="256"/>
      <c r="D15" s="250" t="s">
        <v>365</v>
      </c>
      <c r="E15" s="251"/>
      <c r="F15" s="251"/>
      <c r="G15" s="251"/>
      <c r="H15" s="251"/>
      <c r="I15" s="251"/>
      <c r="J15" s="251"/>
      <c r="K15" s="251"/>
      <c r="L15" s="251"/>
      <c r="M15" s="252"/>
    </row>
    <row r="16" spans="2:16" ht="39" customHeight="1">
      <c r="B16" s="242"/>
      <c r="C16" s="243"/>
      <c r="D16" s="250" t="s">
        <v>350</v>
      </c>
      <c r="E16" s="251"/>
      <c r="F16" s="251"/>
      <c r="G16" s="251"/>
      <c r="H16" s="251"/>
      <c r="I16" s="251"/>
      <c r="J16" s="251"/>
      <c r="K16" s="251"/>
      <c r="L16" s="251"/>
      <c r="M16" s="252"/>
    </row>
    <row r="17" spans="2:13" ht="39" customHeight="1">
      <c r="B17" s="253" t="s">
        <v>366</v>
      </c>
      <c r="C17" s="253"/>
      <c r="D17" s="254"/>
      <c r="E17" s="254"/>
      <c r="F17" s="254"/>
      <c r="G17" s="254"/>
      <c r="H17" s="254"/>
      <c r="I17" s="254"/>
      <c r="J17" s="254"/>
      <c r="K17" s="254"/>
      <c r="L17" s="254"/>
      <c r="M17" s="254"/>
    </row>
    <row r="18" spans="2:13" ht="23.25" customHeight="1">
      <c r="D18" s="241" t="s">
        <v>346</v>
      </c>
    </row>
    <row r="19" spans="2:13" ht="23.25" customHeight="1">
      <c r="D19" s="233" t="s">
        <v>347</v>
      </c>
    </row>
    <row r="20" spans="2:13" ht="23.25" customHeight="1">
      <c r="C20" s="36"/>
      <c r="D20" s="233" t="s">
        <v>348</v>
      </c>
    </row>
    <row r="21" spans="2:13" ht="23.25" customHeight="1">
      <c r="C21" s="36"/>
    </row>
  </sheetData>
  <mergeCells count="10">
    <mergeCell ref="D16:M16"/>
    <mergeCell ref="B17:M17"/>
    <mergeCell ref="B15:C15"/>
    <mergeCell ref="D15:M15"/>
    <mergeCell ref="C3:M4"/>
    <mergeCell ref="C5:M5"/>
    <mergeCell ref="B12:I12"/>
    <mergeCell ref="B13:M13"/>
    <mergeCell ref="B14:C14"/>
    <mergeCell ref="D14:M14"/>
  </mergeCells>
  <phoneticPr fontId="10"/>
  <pageMargins left="0.78740157480314965" right="0.39370078740157483" top="0.65" bottom="0.67" header="0.51181102362204722" footer="0.51181102362204722"/>
  <pageSetup paperSize="9" orientation="portrait" horizontalDpi="300" verticalDpi="30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7">
    <tabColor rgb="FF7030A0"/>
  </sheetPr>
  <dimension ref="B1:M35"/>
  <sheetViews>
    <sheetView workbookViewId="0">
      <selection activeCell="C4" sqref="C4"/>
    </sheetView>
  </sheetViews>
  <sheetFormatPr defaultColWidth="8.625" defaultRowHeight="22.5" customHeight="1"/>
  <cols>
    <col min="1" max="1" width="1.625" style="36" customWidth="1"/>
    <col min="2" max="2" width="0.875" style="36" customWidth="1"/>
    <col min="3" max="3" width="13.875" style="36" bestFit="1" customWidth="1"/>
    <col min="4" max="4" width="0.875" style="36" customWidth="1"/>
    <col min="5" max="5" width="56.25" style="36" customWidth="1"/>
    <col min="6" max="7" width="1.625" style="58" customWidth="1"/>
    <col min="8" max="8" width="11.625" style="58" bestFit="1" customWidth="1"/>
    <col min="9" max="9" width="1.625" style="58" customWidth="1"/>
    <col min="10" max="10" width="2" style="36" customWidth="1"/>
    <col min="11" max="11" width="8.625" style="36"/>
    <col min="12" max="12" width="2" style="36" customWidth="1"/>
    <col min="13" max="16384" width="8.625" style="36"/>
  </cols>
  <sheetData>
    <row r="1" spans="2:9" ht="22.5" customHeight="1">
      <c r="E1" s="41"/>
      <c r="F1" s="41"/>
      <c r="G1" s="41"/>
      <c r="H1" s="349" t="s">
        <v>341</v>
      </c>
      <c r="I1" s="349"/>
    </row>
    <row r="2" spans="2:9" ht="22.5" customHeight="1">
      <c r="H2" s="59"/>
    </row>
    <row r="3" spans="2:9" ht="22.5" customHeight="1">
      <c r="C3" s="36" t="s">
        <v>377</v>
      </c>
      <c r="G3" s="60"/>
      <c r="H3" s="61" t="s">
        <v>386</v>
      </c>
      <c r="I3" s="62"/>
    </row>
    <row r="4" spans="2:9" ht="22.5" customHeight="1">
      <c r="C4" s="174"/>
      <c r="D4" s="174"/>
      <c r="G4" s="63"/>
      <c r="H4" s="347"/>
      <c r="I4" s="64"/>
    </row>
    <row r="5" spans="2:9" ht="22.5" customHeight="1">
      <c r="B5" s="174"/>
      <c r="D5" s="174"/>
      <c r="E5" s="179" t="s">
        <v>46</v>
      </c>
      <c r="G5" s="63"/>
      <c r="H5" s="347"/>
      <c r="I5" s="64"/>
    </row>
    <row r="6" spans="2:9" ht="22.5" customHeight="1">
      <c r="B6" s="42"/>
      <c r="C6" s="42"/>
      <c r="D6" s="42"/>
      <c r="E6" s="42"/>
      <c r="G6" s="65"/>
      <c r="H6" s="348"/>
      <c r="I6" s="66"/>
    </row>
    <row r="7" spans="2:9" ht="22.5" customHeight="1">
      <c r="B7" s="42"/>
      <c r="C7" s="42"/>
      <c r="D7" s="42"/>
      <c r="E7" s="42"/>
      <c r="H7" s="152"/>
    </row>
    <row r="8" spans="2:9" ht="22.5" customHeight="1">
      <c r="B8" s="43"/>
      <c r="C8" s="76"/>
      <c r="D8" s="44"/>
      <c r="E8" s="394"/>
      <c r="F8" s="395"/>
      <c r="G8" s="395"/>
      <c r="H8" s="395"/>
      <c r="I8" s="396"/>
    </row>
    <row r="9" spans="2:9" ht="22.5" customHeight="1">
      <c r="B9" s="77"/>
      <c r="C9" s="16" t="s">
        <v>57</v>
      </c>
      <c r="D9" s="78"/>
      <c r="E9" s="397"/>
      <c r="F9" s="364"/>
      <c r="G9" s="364"/>
      <c r="H9" s="364"/>
      <c r="I9" s="398"/>
    </row>
    <row r="10" spans="2:9" ht="22.5" customHeight="1">
      <c r="B10" s="46"/>
      <c r="C10" s="14"/>
      <c r="D10" s="47"/>
      <c r="E10" s="399"/>
      <c r="F10" s="370"/>
      <c r="G10" s="370"/>
      <c r="H10" s="370"/>
      <c r="I10" s="400"/>
    </row>
    <row r="11" spans="2:9" ht="22.5" customHeight="1">
      <c r="B11" s="43"/>
      <c r="C11" s="76"/>
      <c r="D11" s="44"/>
      <c r="E11" s="394"/>
      <c r="F11" s="395"/>
      <c r="G11" s="395"/>
      <c r="H11" s="395"/>
      <c r="I11" s="396"/>
    </row>
    <row r="12" spans="2:9" ht="22.5" customHeight="1">
      <c r="B12" s="77"/>
      <c r="C12" s="16" t="s">
        <v>1</v>
      </c>
      <c r="D12" s="78"/>
      <c r="E12" s="397"/>
      <c r="F12" s="364"/>
      <c r="G12" s="364"/>
      <c r="H12" s="364"/>
      <c r="I12" s="398"/>
    </row>
    <row r="13" spans="2:9" ht="22.5" customHeight="1">
      <c r="B13" s="46"/>
      <c r="C13" s="14"/>
      <c r="D13" s="47"/>
      <c r="E13" s="399"/>
      <c r="F13" s="370"/>
      <c r="G13" s="370"/>
      <c r="H13" s="370"/>
      <c r="I13" s="400"/>
    </row>
    <row r="14" spans="2:9" ht="22.5" customHeight="1">
      <c r="B14" s="43"/>
      <c r="C14" s="76"/>
      <c r="D14" s="44"/>
      <c r="E14" s="394"/>
      <c r="F14" s="395"/>
      <c r="G14" s="395"/>
      <c r="H14" s="395"/>
      <c r="I14" s="396"/>
    </row>
    <row r="15" spans="2:9" ht="22.5" customHeight="1">
      <c r="B15" s="77"/>
      <c r="C15" s="16" t="s">
        <v>2</v>
      </c>
      <c r="D15" s="78"/>
      <c r="E15" s="397"/>
      <c r="F15" s="364"/>
      <c r="G15" s="364"/>
      <c r="H15" s="364"/>
      <c r="I15" s="398"/>
    </row>
    <row r="16" spans="2:9" ht="22.5" customHeight="1">
      <c r="B16" s="46"/>
      <c r="C16" s="14"/>
      <c r="D16" s="47"/>
      <c r="E16" s="399"/>
      <c r="F16" s="370"/>
      <c r="G16" s="370"/>
      <c r="H16" s="370"/>
      <c r="I16" s="400"/>
    </row>
    <row r="17" spans="2:9" ht="22.5" customHeight="1">
      <c r="B17" s="43"/>
      <c r="C17" s="76"/>
      <c r="D17" s="44"/>
      <c r="E17" s="394"/>
      <c r="F17" s="395"/>
      <c r="G17" s="395"/>
      <c r="H17" s="395"/>
      <c r="I17" s="396"/>
    </row>
    <row r="18" spans="2:9" ht="22.5" customHeight="1">
      <c r="B18" s="77"/>
      <c r="C18" s="16" t="s">
        <v>144</v>
      </c>
      <c r="D18" s="78"/>
      <c r="E18" s="397"/>
      <c r="F18" s="364"/>
      <c r="G18" s="364"/>
      <c r="H18" s="364"/>
      <c r="I18" s="398"/>
    </row>
    <row r="19" spans="2:9" ht="22.5" customHeight="1">
      <c r="B19" s="46"/>
      <c r="C19" s="14"/>
      <c r="D19" s="47"/>
      <c r="E19" s="399"/>
      <c r="F19" s="370"/>
      <c r="G19" s="370"/>
      <c r="H19" s="370"/>
      <c r="I19" s="400"/>
    </row>
    <row r="20" spans="2:9" ht="22.5" customHeight="1">
      <c r="B20" s="43"/>
      <c r="C20" s="76"/>
      <c r="D20" s="44"/>
      <c r="E20" s="394"/>
      <c r="F20" s="395"/>
      <c r="G20" s="395"/>
      <c r="H20" s="395"/>
      <c r="I20" s="396"/>
    </row>
    <row r="21" spans="2:9" ht="22.5" customHeight="1">
      <c r="B21" s="45"/>
      <c r="C21" s="16"/>
      <c r="D21" s="37"/>
      <c r="E21" s="397"/>
      <c r="F21" s="364"/>
      <c r="G21" s="364"/>
      <c r="H21" s="364"/>
      <c r="I21" s="398"/>
    </row>
    <row r="22" spans="2:9" ht="22.5" customHeight="1">
      <c r="B22" s="45"/>
      <c r="C22" s="16"/>
      <c r="D22" s="37"/>
      <c r="E22" s="397"/>
      <c r="F22" s="364"/>
      <c r="G22" s="364"/>
      <c r="H22" s="364"/>
      <c r="I22" s="398"/>
    </row>
    <row r="23" spans="2:9" ht="22.5" customHeight="1">
      <c r="B23" s="77"/>
      <c r="C23" s="16" t="s">
        <v>145</v>
      </c>
      <c r="D23" s="78"/>
      <c r="E23" s="397"/>
      <c r="F23" s="364"/>
      <c r="G23" s="364"/>
      <c r="H23" s="364"/>
      <c r="I23" s="398"/>
    </row>
    <row r="24" spans="2:9" ht="22.5" customHeight="1">
      <c r="B24" s="77"/>
      <c r="C24" s="16"/>
      <c r="D24" s="78"/>
      <c r="E24" s="397"/>
      <c r="F24" s="364"/>
      <c r="G24" s="364"/>
      <c r="H24" s="364"/>
      <c r="I24" s="398"/>
    </row>
    <row r="25" spans="2:9" ht="22.5" customHeight="1">
      <c r="B25" s="77"/>
      <c r="C25" s="16"/>
      <c r="D25" s="78"/>
      <c r="E25" s="397"/>
      <c r="F25" s="364"/>
      <c r="G25" s="364"/>
      <c r="H25" s="364"/>
      <c r="I25" s="398"/>
    </row>
    <row r="26" spans="2:9" ht="22.5" customHeight="1">
      <c r="B26" s="46"/>
      <c r="C26" s="14"/>
      <c r="D26" s="47"/>
      <c r="E26" s="397"/>
      <c r="F26" s="364"/>
      <c r="G26" s="364"/>
      <c r="H26" s="364"/>
      <c r="I26" s="398"/>
    </row>
    <row r="27" spans="2:9" ht="22.5" customHeight="1">
      <c r="B27" s="43"/>
      <c r="C27" s="76"/>
      <c r="D27" s="44"/>
      <c r="E27" s="394"/>
      <c r="F27" s="395"/>
      <c r="G27" s="395"/>
      <c r="H27" s="395"/>
      <c r="I27" s="396"/>
    </row>
    <row r="28" spans="2:9" ht="22.5" customHeight="1">
      <c r="B28" s="45"/>
      <c r="C28" s="16"/>
      <c r="D28" s="37"/>
      <c r="E28" s="397"/>
      <c r="F28" s="364"/>
      <c r="G28" s="364"/>
      <c r="H28" s="364"/>
      <c r="I28" s="398"/>
    </row>
    <row r="29" spans="2:9" ht="22.5" customHeight="1">
      <c r="B29" s="45"/>
      <c r="C29" s="16" t="s">
        <v>116</v>
      </c>
      <c r="D29" s="37"/>
      <c r="E29" s="397"/>
      <c r="F29" s="364"/>
      <c r="G29" s="364"/>
      <c r="H29" s="364"/>
      <c r="I29" s="398"/>
    </row>
    <row r="30" spans="2:9" ht="22.5" customHeight="1">
      <c r="B30" s="77"/>
      <c r="C30" s="16" t="s">
        <v>117</v>
      </c>
      <c r="D30" s="78"/>
      <c r="E30" s="397"/>
      <c r="F30" s="364"/>
      <c r="G30" s="364"/>
      <c r="H30" s="364"/>
      <c r="I30" s="398"/>
    </row>
    <row r="31" spans="2:9" ht="22.5" customHeight="1">
      <c r="B31" s="77"/>
      <c r="C31" s="16" t="s">
        <v>66</v>
      </c>
      <c r="D31" s="78"/>
      <c r="E31" s="397"/>
      <c r="F31" s="364"/>
      <c r="G31" s="364"/>
      <c r="H31" s="364"/>
      <c r="I31" s="398"/>
    </row>
    <row r="32" spans="2:9" ht="22.5" customHeight="1">
      <c r="B32" s="77"/>
      <c r="C32" s="16"/>
      <c r="D32" s="78"/>
      <c r="E32" s="397"/>
      <c r="F32" s="364"/>
      <c r="G32" s="364"/>
      <c r="H32" s="364"/>
      <c r="I32" s="398"/>
    </row>
    <row r="33" spans="2:13" ht="22.5" customHeight="1">
      <c r="B33" s="46"/>
      <c r="C33" s="14"/>
      <c r="D33" s="47"/>
      <c r="E33" s="399"/>
      <c r="F33" s="370"/>
      <c r="G33" s="370"/>
      <c r="H33" s="370"/>
      <c r="I33" s="400"/>
    </row>
    <row r="34" spans="2:13" ht="23.25" customHeight="1">
      <c r="B34" s="36" t="s">
        <v>55</v>
      </c>
      <c r="M34" s="58"/>
    </row>
    <row r="35" spans="2:13" ht="23.25" customHeight="1">
      <c r="B35" s="36" t="s">
        <v>56</v>
      </c>
      <c r="D35" s="58"/>
      <c r="E35" s="58"/>
      <c r="L35" s="58"/>
      <c r="M35" s="58"/>
    </row>
  </sheetData>
  <mergeCells count="8">
    <mergeCell ref="H1:I1"/>
    <mergeCell ref="H4:H6"/>
    <mergeCell ref="E20:I26"/>
    <mergeCell ref="E27:I33"/>
    <mergeCell ref="E8:I10"/>
    <mergeCell ref="E11:I13"/>
    <mergeCell ref="E14:I16"/>
    <mergeCell ref="E17:I19"/>
  </mergeCells>
  <phoneticPr fontId="12"/>
  <pageMargins left="0.78740157480314965" right="0.39370078740157483" top="0.78740157480314965" bottom="0.39370078740157483" header="0.51181102362204722" footer="0.51181102362204722"/>
  <pageSetup paperSize="9" orientation="portrait" horizontalDpi="300" verticalDpi="300"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9"/>
  <dimension ref="B1:X30"/>
  <sheetViews>
    <sheetView tabSelected="1" view="pageBreakPreview" zoomScale="60" zoomScaleNormal="100" workbookViewId="0">
      <selection activeCell="E19" sqref="E19"/>
    </sheetView>
  </sheetViews>
  <sheetFormatPr defaultColWidth="8.625" defaultRowHeight="25.5" customHeight="1"/>
  <cols>
    <col min="1" max="2" width="1.625" style="36" customWidth="1"/>
    <col min="3" max="3" width="3.5" style="36" bestFit="1" customWidth="1"/>
    <col min="4" max="4" width="1.625" style="36" customWidth="1"/>
    <col min="5" max="5" width="13.875" style="36" bestFit="1" customWidth="1"/>
    <col min="6" max="6" width="5.5" style="36" bestFit="1" customWidth="1"/>
    <col min="7" max="7" width="1.625" style="36" customWidth="1"/>
    <col min="8" max="8" width="5.5" style="36" bestFit="1" customWidth="1"/>
    <col min="9" max="9" width="1.625" style="36" customWidth="1"/>
    <col min="10" max="10" width="5.5" style="36" bestFit="1" customWidth="1"/>
    <col min="11" max="11" width="1.625" style="36" customWidth="1"/>
    <col min="12" max="19" width="3.5" style="36" bestFit="1" customWidth="1"/>
    <col min="20" max="20" width="3.5" style="36" customWidth="1"/>
    <col min="21" max="21" width="3.5" style="36" bestFit="1" customWidth="1"/>
    <col min="22" max="22" width="7.875" style="36" customWidth="1"/>
    <col min="23" max="23" width="2" style="36" customWidth="1"/>
    <col min="24" max="24" width="1.625" style="36" customWidth="1"/>
    <col min="25" max="16384" width="8.625" style="36"/>
  </cols>
  <sheetData>
    <row r="1" spans="2:24" ht="25.5" customHeight="1">
      <c r="O1" s="153"/>
      <c r="P1" s="153"/>
      <c r="Q1" s="153"/>
      <c r="R1" s="153"/>
      <c r="S1" s="153"/>
      <c r="T1" s="403" t="s">
        <v>342</v>
      </c>
      <c r="U1" s="372"/>
      <c r="V1" s="372"/>
      <c r="W1" s="372"/>
    </row>
    <row r="2" spans="2:24" ht="25.5" customHeight="1">
      <c r="C2" s="249" t="s">
        <v>377</v>
      </c>
      <c r="D2" s="245"/>
      <c r="E2" s="245"/>
      <c r="F2" s="245"/>
      <c r="G2" s="245"/>
      <c r="H2" s="245"/>
      <c r="I2" s="245"/>
      <c r="J2" s="245"/>
      <c r="K2" s="245"/>
      <c r="L2" s="245"/>
      <c r="M2" s="245"/>
      <c r="N2" s="245"/>
      <c r="O2" s="245"/>
      <c r="P2" s="245"/>
      <c r="Q2" s="245"/>
      <c r="R2" s="245"/>
      <c r="S2" s="153"/>
      <c r="U2" s="404" t="s">
        <v>384</v>
      </c>
      <c r="V2" s="405"/>
      <c r="W2" s="406"/>
    </row>
    <row r="3" spans="2:24" ht="25.5" customHeight="1">
      <c r="U3" s="407"/>
      <c r="V3" s="408"/>
      <c r="W3" s="375"/>
    </row>
    <row r="4" spans="2:24" ht="25.5" customHeight="1">
      <c r="B4" s="174"/>
      <c r="C4" s="174"/>
      <c r="D4" s="410" t="s">
        <v>271</v>
      </c>
      <c r="E4" s="410"/>
      <c r="F4" s="410"/>
      <c r="G4" s="410"/>
      <c r="H4" s="410"/>
      <c r="I4" s="410"/>
      <c r="J4" s="410"/>
      <c r="K4" s="410"/>
      <c r="L4" s="410"/>
      <c r="M4" s="410"/>
      <c r="N4" s="410"/>
      <c r="O4" s="410"/>
      <c r="P4" s="410"/>
      <c r="Q4" s="410"/>
      <c r="R4" s="410"/>
      <c r="S4" s="410"/>
      <c r="T4" s="411"/>
      <c r="U4" s="376"/>
      <c r="V4" s="365"/>
      <c r="W4" s="366"/>
    </row>
    <row r="5" spans="2:24" ht="25.5" customHeight="1">
      <c r="N5" s="153"/>
      <c r="O5" s="153"/>
      <c r="P5" s="153"/>
      <c r="Q5" s="153"/>
      <c r="R5" s="153"/>
      <c r="S5" s="153"/>
      <c r="U5" s="377"/>
      <c r="V5" s="409"/>
      <c r="W5" s="378"/>
    </row>
    <row r="6" spans="2:24" ht="25.5" customHeight="1">
      <c r="N6" s="153"/>
      <c r="O6" s="153"/>
      <c r="P6" s="153"/>
      <c r="Q6" s="153"/>
      <c r="R6" s="153"/>
      <c r="S6" s="153"/>
      <c r="T6" s="153"/>
      <c r="U6" s="153"/>
      <c r="V6" s="143"/>
    </row>
    <row r="7" spans="2:24" ht="25.5" customHeight="1">
      <c r="B7" s="156"/>
      <c r="C7" s="155"/>
      <c r="D7" s="155"/>
      <c r="E7" s="155"/>
      <c r="F7" s="151"/>
      <c r="G7" s="67"/>
      <c r="H7" s="67"/>
      <c r="I7" s="67"/>
      <c r="J7" s="67"/>
      <c r="K7" s="67"/>
      <c r="L7" s="67"/>
      <c r="M7" s="67"/>
      <c r="N7" s="67"/>
      <c r="O7" s="67"/>
      <c r="P7" s="67"/>
      <c r="Q7" s="67"/>
      <c r="R7" s="67"/>
      <c r="S7" s="67"/>
      <c r="T7" s="67"/>
      <c r="U7" s="67"/>
      <c r="V7" s="151"/>
      <c r="W7" s="44"/>
    </row>
    <row r="8" spans="2:24" ht="25.5" customHeight="1">
      <c r="B8" s="45"/>
      <c r="C8" s="18" t="s">
        <v>59</v>
      </c>
      <c r="E8" s="412" t="s">
        <v>376</v>
      </c>
      <c r="F8" s="412"/>
      <c r="G8" s="412"/>
      <c r="H8" s="412"/>
      <c r="I8" s="412"/>
      <c r="J8" s="412"/>
      <c r="K8" s="412"/>
      <c r="L8" s="412"/>
      <c r="M8" s="412"/>
      <c r="N8" s="412"/>
      <c r="O8" s="412"/>
      <c r="P8" s="412"/>
      <c r="Q8" s="412"/>
      <c r="R8" s="412"/>
      <c r="S8" s="412"/>
      <c r="T8" s="412"/>
      <c r="U8" s="412"/>
      <c r="W8" s="37"/>
    </row>
    <row r="9" spans="2:24" ht="25.5" customHeight="1">
      <c r="B9" s="45"/>
      <c r="C9" s="413">
        <v>-1</v>
      </c>
      <c r="D9" s="414"/>
      <c r="E9" s="80" t="s">
        <v>67</v>
      </c>
      <c r="F9" s="81"/>
      <c r="G9" s="81"/>
      <c r="H9" s="81"/>
      <c r="I9" s="81"/>
      <c r="J9" s="81"/>
      <c r="K9" s="81"/>
      <c r="L9" s="81"/>
      <c r="M9" s="81"/>
      <c r="N9" s="81"/>
      <c r="O9" s="81"/>
      <c r="P9" s="81"/>
      <c r="Q9" s="81"/>
      <c r="R9" s="81"/>
      <c r="S9" s="81"/>
      <c r="T9" s="81"/>
      <c r="U9" s="81"/>
      <c r="V9" s="81"/>
      <c r="W9" s="37"/>
    </row>
    <row r="10" spans="2:24" ht="25.5" customHeight="1">
      <c r="B10" s="45"/>
      <c r="C10" s="413">
        <v>-2</v>
      </c>
      <c r="D10" s="414"/>
      <c r="E10" s="80" t="s">
        <v>68</v>
      </c>
      <c r="F10" s="81" t="s">
        <v>356</v>
      </c>
      <c r="G10" s="81" t="s">
        <v>357</v>
      </c>
      <c r="H10" s="81" t="s">
        <v>358</v>
      </c>
      <c r="I10" s="81" t="s">
        <v>357</v>
      </c>
      <c r="J10" s="81" t="s">
        <v>359</v>
      </c>
      <c r="K10" s="81"/>
      <c r="L10" s="82" t="s">
        <v>272</v>
      </c>
      <c r="M10" s="81" t="s">
        <v>130</v>
      </c>
      <c r="N10" s="82" t="s">
        <v>272</v>
      </c>
      <c r="O10" s="81" t="s">
        <v>153</v>
      </c>
      <c r="P10" s="82" t="s">
        <v>272</v>
      </c>
      <c r="Q10" s="81" t="s">
        <v>131</v>
      </c>
      <c r="R10" s="81" t="s">
        <v>275</v>
      </c>
      <c r="S10" s="82" t="s">
        <v>272</v>
      </c>
      <c r="T10" s="81" t="s">
        <v>89</v>
      </c>
      <c r="U10" s="81" t="s">
        <v>277</v>
      </c>
      <c r="V10" s="81"/>
      <c r="W10" s="37"/>
    </row>
    <row r="11" spans="2:24" ht="25.5" customHeight="1">
      <c r="B11" s="45"/>
      <c r="C11" s="413">
        <v>-3</v>
      </c>
      <c r="D11" s="414"/>
      <c r="E11" s="80" t="s">
        <v>403</v>
      </c>
      <c r="F11" s="81"/>
      <c r="G11" s="81"/>
      <c r="H11" s="81"/>
      <c r="I11" s="81"/>
      <c r="J11" s="81"/>
      <c r="K11" s="81"/>
      <c r="L11" s="82"/>
      <c r="M11" s="81"/>
      <c r="N11" s="82"/>
      <c r="O11" s="81"/>
      <c r="P11" s="82"/>
      <c r="Q11" s="81"/>
      <c r="R11" s="81"/>
      <c r="S11" s="82"/>
      <c r="T11" s="81"/>
      <c r="U11" s="81"/>
      <c r="V11" s="81"/>
      <c r="W11" s="37"/>
    </row>
    <row r="12" spans="2:24" ht="25.5" customHeight="1">
      <c r="B12" s="45"/>
      <c r="W12" s="37"/>
    </row>
    <row r="13" spans="2:24" ht="25.5" customHeight="1">
      <c r="B13" s="45"/>
      <c r="C13" s="18" t="s">
        <v>278</v>
      </c>
      <c r="E13" s="402" t="s">
        <v>368</v>
      </c>
      <c r="F13" s="415"/>
      <c r="G13" s="415"/>
      <c r="H13" s="415"/>
      <c r="I13" s="415"/>
      <c r="J13" s="415"/>
      <c r="K13" s="415"/>
      <c r="L13" s="415"/>
      <c r="M13" s="415"/>
      <c r="N13" s="415"/>
      <c r="O13" s="415"/>
      <c r="P13" s="415"/>
      <c r="Q13" s="415"/>
      <c r="R13" s="415"/>
      <c r="S13" s="415"/>
      <c r="T13" s="415"/>
      <c r="U13" s="415"/>
      <c r="W13" s="37"/>
      <c r="X13" s="10"/>
    </row>
    <row r="14" spans="2:24" ht="25.5" customHeight="1">
      <c r="B14" s="45"/>
      <c r="C14" s="413">
        <v>-1</v>
      </c>
      <c r="D14" s="414"/>
      <c r="E14" s="80" t="s">
        <v>67</v>
      </c>
      <c r="F14" s="81"/>
      <c r="G14" s="81"/>
      <c r="H14" s="81"/>
      <c r="I14" s="81"/>
      <c r="J14" s="81"/>
      <c r="K14" s="81"/>
      <c r="L14" s="81"/>
      <c r="M14" s="81"/>
      <c r="N14" s="81"/>
      <c r="O14" s="81"/>
      <c r="P14" s="81"/>
      <c r="Q14" s="81"/>
      <c r="R14" s="81"/>
      <c r="S14" s="81"/>
      <c r="T14" s="81"/>
      <c r="U14" s="81"/>
      <c r="V14" s="81"/>
      <c r="W14" s="37"/>
      <c r="X14" s="10"/>
    </row>
    <row r="15" spans="2:24" ht="25.5" customHeight="1">
      <c r="B15" s="45"/>
      <c r="C15" s="413">
        <v>-2</v>
      </c>
      <c r="D15" s="414"/>
      <c r="E15" s="80" t="s">
        <v>68</v>
      </c>
      <c r="F15" s="81" t="s">
        <v>356</v>
      </c>
      <c r="G15" s="81" t="s">
        <v>357</v>
      </c>
      <c r="H15" s="81" t="s">
        <v>358</v>
      </c>
      <c r="I15" s="81" t="s">
        <v>357</v>
      </c>
      <c r="J15" s="81" t="s">
        <v>359</v>
      </c>
      <c r="K15" s="81"/>
      <c r="L15" s="82" t="s">
        <v>272</v>
      </c>
      <c r="M15" s="81" t="s">
        <v>130</v>
      </c>
      <c r="N15" s="82" t="s">
        <v>273</v>
      </c>
      <c r="O15" s="81" t="s">
        <v>153</v>
      </c>
      <c r="P15" s="82" t="s">
        <v>274</v>
      </c>
      <c r="Q15" s="81" t="s">
        <v>131</v>
      </c>
      <c r="R15" s="81" t="s">
        <v>275</v>
      </c>
      <c r="S15" s="82" t="s">
        <v>276</v>
      </c>
      <c r="T15" s="81" t="s">
        <v>89</v>
      </c>
      <c r="U15" s="81" t="s">
        <v>277</v>
      </c>
      <c r="V15" s="81"/>
      <c r="W15" s="37"/>
    </row>
    <row r="16" spans="2:24" ht="25.5" customHeight="1">
      <c r="B16" s="45"/>
      <c r="C16" s="413">
        <v>-3</v>
      </c>
      <c r="D16" s="414"/>
      <c r="E16" s="80" t="s">
        <v>403</v>
      </c>
      <c r="F16" s="81"/>
      <c r="G16" s="81"/>
      <c r="H16" s="81"/>
      <c r="I16" s="81"/>
      <c r="J16" s="81"/>
      <c r="K16" s="81"/>
      <c r="L16" s="82"/>
      <c r="M16" s="81"/>
      <c r="N16" s="82"/>
      <c r="O16" s="81"/>
      <c r="P16" s="82"/>
      <c r="Q16" s="81"/>
      <c r="R16" s="81"/>
      <c r="S16" s="82"/>
      <c r="T16" s="81"/>
      <c r="U16" s="81"/>
      <c r="V16" s="81"/>
      <c r="W16" s="37"/>
    </row>
    <row r="17" spans="2:23" ht="25.5" customHeight="1">
      <c r="B17" s="45"/>
      <c r="C17" s="18"/>
      <c r="E17" s="416"/>
      <c r="F17" s="417"/>
      <c r="G17" s="417"/>
      <c r="H17" s="417"/>
      <c r="I17" s="417"/>
      <c r="J17" s="417"/>
      <c r="K17" s="417"/>
      <c r="L17" s="417"/>
      <c r="M17" s="417"/>
      <c r="N17" s="417"/>
      <c r="O17" s="417"/>
      <c r="P17" s="417"/>
      <c r="Q17" s="417"/>
      <c r="R17" s="417"/>
      <c r="S17" s="417"/>
      <c r="T17" s="417"/>
      <c r="U17" s="417"/>
      <c r="W17" s="37"/>
    </row>
    <row r="18" spans="2:23" ht="25.5" customHeight="1">
      <c r="B18" s="45"/>
      <c r="C18" s="401"/>
      <c r="D18" s="364"/>
      <c r="F18" s="55"/>
      <c r="G18" s="55"/>
      <c r="H18" s="55"/>
      <c r="I18" s="55"/>
      <c r="J18" s="55"/>
      <c r="K18" s="55"/>
      <c r="L18" s="55"/>
      <c r="M18" s="55"/>
      <c r="N18" s="55"/>
      <c r="O18" s="55"/>
      <c r="P18" s="55"/>
      <c r="Q18" s="55"/>
      <c r="R18" s="55"/>
      <c r="S18" s="55"/>
      <c r="T18" s="55"/>
      <c r="U18" s="55"/>
      <c r="V18" s="55"/>
      <c r="W18" s="37"/>
    </row>
    <row r="19" spans="2:23" ht="25.5" customHeight="1">
      <c r="B19" s="45"/>
      <c r="C19" s="401"/>
      <c r="D19" s="364"/>
      <c r="F19" s="55"/>
      <c r="G19" s="55"/>
      <c r="H19" s="55"/>
      <c r="I19" s="55"/>
      <c r="J19" s="55"/>
      <c r="K19" s="55"/>
      <c r="L19" s="83"/>
      <c r="M19" s="55"/>
      <c r="N19" s="83"/>
      <c r="O19" s="55"/>
      <c r="P19" s="83"/>
      <c r="Q19" s="55"/>
      <c r="R19" s="55"/>
      <c r="S19" s="83"/>
      <c r="T19" s="55"/>
      <c r="U19" s="55"/>
      <c r="V19" s="55"/>
      <c r="W19" s="37"/>
    </row>
    <row r="20" spans="2:23" ht="25.5" customHeight="1">
      <c r="B20" s="45"/>
      <c r="W20" s="37"/>
    </row>
    <row r="21" spans="2:23" ht="25.5" customHeight="1">
      <c r="B21" s="45"/>
      <c r="C21" s="18"/>
      <c r="E21" s="402"/>
      <c r="F21" s="364"/>
      <c r="G21" s="364"/>
      <c r="H21" s="364"/>
      <c r="I21" s="364"/>
      <c r="J21" s="364"/>
      <c r="K21" s="364"/>
      <c r="L21" s="364"/>
      <c r="M21" s="364"/>
      <c r="N21" s="364"/>
      <c r="O21" s="364"/>
      <c r="P21" s="364"/>
      <c r="Q21" s="364"/>
      <c r="R21" s="364"/>
      <c r="S21" s="364"/>
      <c r="T21" s="364"/>
      <c r="U21" s="364"/>
      <c r="W21" s="37"/>
    </row>
    <row r="22" spans="2:23" ht="25.5" customHeight="1">
      <c r="B22" s="45"/>
      <c r="C22" s="401"/>
      <c r="D22" s="364"/>
      <c r="F22" s="55"/>
      <c r="G22" s="55"/>
      <c r="H22" s="55"/>
      <c r="I22" s="55"/>
      <c r="J22" s="55"/>
      <c r="K22" s="55"/>
      <c r="L22" s="55"/>
      <c r="M22" s="55"/>
      <c r="N22" s="55"/>
      <c r="O22" s="55"/>
      <c r="P22" s="55"/>
      <c r="Q22" s="55"/>
      <c r="R22" s="55"/>
      <c r="S22" s="55"/>
      <c r="T22" s="55"/>
      <c r="U22" s="55"/>
      <c r="V22" s="55"/>
      <c r="W22" s="37"/>
    </row>
    <row r="23" spans="2:23" ht="25.5" customHeight="1">
      <c r="B23" s="45"/>
      <c r="C23" s="154"/>
      <c r="D23" s="79"/>
      <c r="W23" s="37"/>
    </row>
    <row r="24" spans="2:23" ht="25.5" customHeight="1">
      <c r="B24" s="45"/>
      <c r="C24" s="18"/>
      <c r="E24" s="402"/>
      <c r="F24" s="364"/>
      <c r="G24" s="364"/>
      <c r="H24" s="364"/>
      <c r="I24" s="364"/>
      <c r="J24" s="364"/>
      <c r="K24" s="364"/>
      <c r="L24" s="364"/>
      <c r="M24" s="364"/>
      <c r="N24" s="364"/>
      <c r="O24" s="364"/>
      <c r="P24" s="364"/>
      <c r="Q24" s="364"/>
      <c r="R24" s="364"/>
      <c r="S24" s="364"/>
      <c r="T24" s="364"/>
      <c r="U24" s="364"/>
      <c r="W24" s="37"/>
    </row>
    <row r="25" spans="2:23" ht="25.5" customHeight="1">
      <c r="B25" s="45"/>
      <c r="C25" s="401"/>
      <c r="D25" s="364"/>
      <c r="F25" s="55"/>
      <c r="G25" s="55"/>
      <c r="H25" s="55"/>
      <c r="I25" s="55"/>
      <c r="J25" s="55"/>
      <c r="K25" s="55"/>
      <c r="L25" s="55"/>
      <c r="M25" s="55"/>
      <c r="N25" s="55"/>
      <c r="O25" s="55"/>
      <c r="P25" s="55"/>
      <c r="Q25" s="55"/>
      <c r="R25" s="55"/>
      <c r="S25" s="55"/>
      <c r="T25" s="55"/>
      <c r="U25" s="55"/>
      <c r="V25" s="55"/>
      <c r="W25" s="37"/>
    </row>
    <row r="26" spans="2:23" ht="25.5" customHeight="1">
      <c r="B26" s="45"/>
      <c r="C26" s="401"/>
      <c r="D26" s="364"/>
      <c r="F26" s="55"/>
      <c r="G26" s="55"/>
      <c r="H26" s="55"/>
      <c r="I26" s="55"/>
      <c r="J26" s="55"/>
      <c r="K26" s="55"/>
      <c r="L26" s="83"/>
      <c r="M26" s="55"/>
      <c r="N26" s="83"/>
      <c r="O26" s="55"/>
      <c r="P26" s="83"/>
      <c r="Q26" s="55"/>
      <c r="R26" s="55"/>
      <c r="S26" s="83"/>
      <c r="T26" s="55"/>
      <c r="U26" s="55"/>
      <c r="V26" s="55"/>
      <c r="W26" s="37"/>
    </row>
    <row r="27" spans="2:23" ht="25.5" customHeight="1">
      <c r="B27" s="45"/>
      <c r="C27" s="401"/>
      <c r="D27" s="364"/>
      <c r="W27" s="37"/>
    </row>
    <row r="28" spans="2:23" ht="25.5" customHeight="1">
      <c r="B28" s="46"/>
      <c r="C28" s="73"/>
      <c r="D28" s="73"/>
      <c r="E28" s="73"/>
      <c r="F28" s="73"/>
      <c r="G28" s="73"/>
      <c r="H28" s="73"/>
      <c r="I28" s="73"/>
      <c r="J28" s="73"/>
      <c r="K28" s="73"/>
      <c r="L28" s="73"/>
      <c r="M28" s="73"/>
      <c r="N28" s="73"/>
      <c r="O28" s="73"/>
      <c r="P28" s="73"/>
      <c r="Q28" s="73"/>
      <c r="R28" s="73"/>
      <c r="S28" s="73"/>
      <c r="T28" s="73"/>
      <c r="U28" s="73"/>
      <c r="V28" s="73"/>
      <c r="W28" s="47"/>
    </row>
    <row r="29" spans="2:23" ht="23.25" customHeight="1">
      <c r="B29" s="36" t="s">
        <v>55</v>
      </c>
      <c r="G29" s="58"/>
    </row>
    <row r="30" spans="2:23" ht="23.25" customHeight="1">
      <c r="B30" s="36" t="s">
        <v>56</v>
      </c>
      <c r="D30" s="58"/>
      <c r="E30" s="58"/>
      <c r="F30" s="58"/>
      <c r="G30" s="58"/>
    </row>
  </sheetData>
  <mergeCells count="21">
    <mergeCell ref="C18:D18"/>
    <mergeCell ref="T1:W1"/>
    <mergeCell ref="U2:W2"/>
    <mergeCell ref="U3:W5"/>
    <mergeCell ref="D4:T4"/>
    <mergeCell ref="E8:U8"/>
    <mergeCell ref="C9:D9"/>
    <mergeCell ref="C11:D11"/>
    <mergeCell ref="E13:U13"/>
    <mergeCell ref="C14:D14"/>
    <mergeCell ref="C15:D15"/>
    <mergeCell ref="E17:U17"/>
    <mergeCell ref="C10:D10"/>
    <mergeCell ref="C16:D16"/>
    <mergeCell ref="C27:D27"/>
    <mergeCell ref="C19:D19"/>
    <mergeCell ref="E21:U21"/>
    <mergeCell ref="C22:D22"/>
    <mergeCell ref="E24:U24"/>
    <mergeCell ref="C25:D25"/>
    <mergeCell ref="C26:D26"/>
  </mergeCells>
  <phoneticPr fontId="10"/>
  <pageMargins left="0.78740157480314965" right="0.39370078740157483" top="0.78740157480314965" bottom="0.39370078740157483" header="0.51181102362204722" footer="0.51181102362204722"/>
  <pageSetup paperSize="9" orientation="portrait" horizontalDpi="300" verticalDpi="300"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30">
    <tabColor rgb="FF7030A0"/>
  </sheetPr>
  <dimension ref="B1:I40"/>
  <sheetViews>
    <sheetView workbookViewId="0">
      <selection activeCell="C16" sqref="C16"/>
    </sheetView>
  </sheetViews>
  <sheetFormatPr defaultColWidth="8.625" defaultRowHeight="23.25" customHeight="1"/>
  <cols>
    <col min="1" max="1" width="1.625" style="36" customWidth="1"/>
    <col min="2" max="2" width="15.625" style="36" customWidth="1"/>
    <col min="3" max="3" width="51.625" style="36" customWidth="1"/>
    <col min="4" max="5" width="1.625" style="58" customWidth="1"/>
    <col min="6" max="6" width="11.625" style="58" bestFit="1" customWidth="1"/>
    <col min="7" max="7" width="1.625" style="58" customWidth="1"/>
    <col min="8" max="8" width="2" style="36" customWidth="1"/>
    <col min="9" max="16384" width="8.625" style="36"/>
  </cols>
  <sheetData>
    <row r="1" spans="2:9" ht="23.25" customHeight="1">
      <c r="C1" s="41"/>
      <c r="D1" s="41"/>
      <c r="E1" s="41"/>
      <c r="F1" s="349" t="s">
        <v>343</v>
      </c>
      <c r="G1" s="349"/>
    </row>
    <row r="2" spans="2:9" ht="23.25" customHeight="1">
      <c r="B2" s="36" t="s">
        <v>377</v>
      </c>
      <c r="C2" s="42"/>
      <c r="F2" s="59"/>
    </row>
    <row r="3" spans="2:9" ht="23.25" customHeight="1">
      <c r="B3" s="42"/>
      <c r="C3" s="42"/>
      <c r="E3" s="60"/>
      <c r="F3" s="61" t="s">
        <v>386</v>
      </c>
      <c r="G3" s="62"/>
    </row>
    <row r="4" spans="2:9" ht="23.25" customHeight="1">
      <c r="E4" s="63"/>
      <c r="F4" s="347"/>
      <c r="G4" s="64"/>
      <c r="I4" s="206" t="s">
        <v>266</v>
      </c>
    </row>
    <row r="5" spans="2:9" ht="23.25" customHeight="1">
      <c r="C5" s="42" t="s">
        <v>364</v>
      </c>
      <c r="E5" s="63"/>
      <c r="F5" s="347"/>
      <c r="G5" s="64"/>
      <c r="I5" s="206" t="s">
        <v>265</v>
      </c>
    </row>
    <row r="6" spans="2:9" ht="23.25" customHeight="1">
      <c r="C6" s="42"/>
      <c r="E6" s="65"/>
      <c r="F6" s="348"/>
      <c r="G6" s="66"/>
    </row>
    <row r="7" spans="2:9" ht="23.25" customHeight="1">
      <c r="F7" s="59"/>
    </row>
    <row r="8" spans="2:9" ht="23.25" customHeight="1">
      <c r="B8" s="418" t="s">
        <v>109</v>
      </c>
      <c r="C8" s="421" t="s">
        <v>363</v>
      </c>
      <c r="D8" s="422"/>
      <c r="E8" s="422"/>
      <c r="F8" s="422"/>
      <c r="G8" s="423"/>
    </row>
    <row r="9" spans="2:9" ht="23.25" customHeight="1">
      <c r="B9" s="419"/>
      <c r="C9" s="424"/>
      <c r="D9" s="425"/>
      <c r="E9" s="425"/>
      <c r="F9" s="425"/>
      <c r="G9" s="426"/>
    </row>
    <row r="10" spans="2:9" ht="23.25" customHeight="1">
      <c r="B10" s="419"/>
      <c r="C10" s="424"/>
      <c r="D10" s="425"/>
      <c r="E10" s="425"/>
      <c r="F10" s="425"/>
      <c r="G10" s="426"/>
    </row>
    <row r="11" spans="2:9" ht="23.25" customHeight="1">
      <c r="B11" s="420"/>
      <c r="C11" s="427"/>
      <c r="D11" s="428"/>
      <c r="E11" s="428"/>
      <c r="F11" s="428"/>
      <c r="G11" s="429"/>
    </row>
    <row r="12" spans="2:9" ht="23.25" customHeight="1">
      <c r="B12" s="45"/>
      <c r="D12" s="70"/>
      <c r="E12" s="70"/>
      <c r="F12" s="70"/>
      <c r="G12" s="64"/>
    </row>
    <row r="13" spans="2:9" ht="23.25" customHeight="1">
      <c r="B13" s="45"/>
      <c r="D13" s="70"/>
      <c r="E13" s="70"/>
      <c r="F13" s="70"/>
      <c r="G13" s="64"/>
    </row>
    <row r="14" spans="2:9" ht="23.25" customHeight="1">
      <c r="B14" s="45"/>
      <c r="D14" s="36"/>
      <c r="E14" s="36"/>
      <c r="F14" s="36"/>
      <c r="G14" s="64"/>
    </row>
    <row r="15" spans="2:9" ht="23.25" customHeight="1">
      <c r="B15" s="45"/>
      <c r="D15" s="71"/>
      <c r="E15" s="71"/>
      <c r="F15" s="71"/>
      <c r="G15" s="64"/>
    </row>
    <row r="16" spans="2:9" ht="23.25" customHeight="1">
      <c r="B16" s="45"/>
      <c r="D16" s="36"/>
      <c r="E16" s="36"/>
      <c r="F16" s="36"/>
      <c r="G16" s="64"/>
    </row>
    <row r="17" spans="2:7" ht="23.25" customHeight="1">
      <c r="B17" s="45"/>
      <c r="D17" s="36"/>
      <c r="E17" s="36"/>
      <c r="F17" s="36"/>
      <c r="G17" s="64"/>
    </row>
    <row r="18" spans="2:7" ht="23.25" customHeight="1">
      <c r="B18" s="45"/>
      <c r="D18" s="36"/>
      <c r="E18" s="36"/>
      <c r="F18" s="36"/>
      <c r="G18" s="64"/>
    </row>
    <row r="19" spans="2:7" ht="23.25" customHeight="1">
      <c r="B19" s="45"/>
      <c r="D19" s="36"/>
      <c r="E19" s="36"/>
      <c r="F19" s="36"/>
      <c r="G19" s="64"/>
    </row>
    <row r="20" spans="2:7" ht="23.25" customHeight="1">
      <c r="B20" s="45"/>
      <c r="D20" s="72"/>
      <c r="E20" s="72"/>
      <c r="F20" s="72"/>
      <c r="G20" s="64"/>
    </row>
    <row r="21" spans="2:7" ht="23.25" customHeight="1">
      <c r="B21" s="45"/>
      <c r="D21" s="36"/>
      <c r="E21" s="36"/>
      <c r="F21" s="36"/>
      <c r="G21" s="64"/>
    </row>
    <row r="22" spans="2:7" ht="23.25" customHeight="1">
      <c r="B22" s="45"/>
      <c r="D22" s="36"/>
      <c r="E22" s="36"/>
      <c r="F22" s="36"/>
      <c r="G22" s="64"/>
    </row>
    <row r="23" spans="2:7" ht="23.25" customHeight="1">
      <c r="B23" s="45"/>
      <c r="D23" s="36"/>
      <c r="E23" s="36"/>
      <c r="F23" s="36"/>
      <c r="G23" s="64"/>
    </row>
    <row r="24" spans="2:7" ht="23.25" customHeight="1">
      <c r="B24" s="45"/>
      <c r="D24" s="70"/>
      <c r="E24" s="70"/>
      <c r="F24" s="70"/>
      <c r="G24" s="64"/>
    </row>
    <row r="25" spans="2:7" ht="23.25" customHeight="1">
      <c r="B25" s="45"/>
      <c r="D25" s="70"/>
      <c r="E25" s="70"/>
      <c r="F25" s="70"/>
      <c r="G25" s="64"/>
    </row>
    <row r="26" spans="2:7" ht="23.25" customHeight="1">
      <c r="B26" s="45"/>
      <c r="D26" s="70"/>
      <c r="E26" s="70"/>
      <c r="F26" s="70"/>
      <c r="G26" s="64"/>
    </row>
    <row r="27" spans="2:7" ht="23.25" customHeight="1">
      <c r="B27" s="45"/>
      <c r="D27" s="17"/>
      <c r="E27" s="17"/>
      <c r="F27" s="3"/>
      <c r="G27" s="64"/>
    </row>
    <row r="28" spans="2:7" ht="23.25" customHeight="1">
      <c r="B28" s="45"/>
      <c r="D28" s="17"/>
      <c r="E28" s="17"/>
      <c r="F28" s="3"/>
      <c r="G28" s="64"/>
    </row>
    <row r="29" spans="2:7" ht="23.25" customHeight="1">
      <c r="B29" s="45"/>
      <c r="G29" s="64"/>
    </row>
    <row r="30" spans="2:7" ht="23.25" customHeight="1">
      <c r="B30" s="46"/>
      <c r="C30" s="73"/>
      <c r="D30" s="74"/>
      <c r="E30" s="74"/>
      <c r="F30" s="75"/>
      <c r="G30" s="66"/>
    </row>
    <row r="31" spans="2:7" ht="23.25" customHeight="1">
      <c r="B31" s="36" t="s">
        <v>8</v>
      </c>
      <c r="D31" s="36"/>
      <c r="E31" s="36"/>
      <c r="F31" s="36"/>
    </row>
    <row r="32" spans="2:7" ht="23.25" customHeight="1">
      <c r="B32" s="36" t="s">
        <v>9</v>
      </c>
      <c r="D32" s="36"/>
      <c r="E32" s="36"/>
      <c r="F32" s="36"/>
    </row>
    <row r="33" spans="2:6" ht="23.25" customHeight="1">
      <c r="B33" s="36" t="s">
        <v>10</v>
      </c>
    </row>
    <row r="34" spans="2:6" ht="23.25" customHeight="1">
      <c r="B34" s="36" t="s">
        <v>11</v>
      </c>
      <c r="D34" s="36"/>
      <c r="E34" s="36"/>
      <c r="F34" s="36"/>
    </row>
    <row r="35" spans="2:6" ht="23.25" customHeight="1">
      <c r="D35" s="36"/>
      <c r="E35" s="36"/>
      <c r="F35" s="36"/>
    </row>
    <row r="36" spans="2:6" ht="23.25" customHeight="1">
      <c r="D36" s="36"/>
      <c r="E36" s="36"/>
      <c r="F36" s="36"/>
    </row>
    <row r="37" spans="2:6" ht="23.25" customHeight="1">
      <c r="D37" s="36"/>
      <c r="E37" s="36"/>
      <c r="F37" s="36"/>
    </row>
    <row r="38" spans="2:6" ht="23.25" customHeight="1">
      <c r="D38" s="36"/>
      <c r="E38" s="36"/>
      <c r="F38" s="36"/>
    </row>
    <row r="39" spans="2:6" ht="23.25" customHeight="1">
      <c r="D39" s="36"/>
      <c r="E39" s="36"/>
      <c r="F39" s="36"/>
    </row>
    <row r="40" spans="2:6" ht="23.25" customHeight="1">
      <c r="D40" s="36"/>
      <c r="E40" s="36"/>
      <c r="F40" s="36"/>
    </row>
  </sheetData>
  <mergeCells count="4">
    <mergeCell ref="F1:G1"/>
    <mergeCell ref="F4:F6"/>
    <mergeCell ref="B8:B11"/>
    <mergeCell ref="C8:G11"/>
  </mergeCells>
  <phoneticPr fontId="12"/>
  <pageMargins left="0.78740157480314965" right="0.39370078740157483" top="0.78740157480314965" bottom="0.39370078740157483" header="0.39370078740157483" footer="0.51181102362204722"/>
  <pageSetup paperSize="9" orientation="portrait" horizontalDpi="300" verticalDpi="300"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7"/>
  <dimension ref="A4:AQ26"/>
  <sheetViews>
    <sheetView workbookViewId="0">
      <selection activeCell="S22" sqref="S22"/>
    </sheetView>
  </sheetViews>
  <sheetFormatPr defaultRowHeight="14.25"/>
  <cols>
    <col min="1" max="82" width="2.375" style="1" customWidth="1"/>
    <col min="83" max="16384" width="9" style="1"/>
  </cols>
  <sheetData>
    <row r="4" spans="1:43" ht="18.75">
      <c r="A4" s="430" t="s">
        <v>110</v>
      </c>
      <c r="B4" s="430"/>
      <c r="C4" s="430"/>
      <c r="D4" s="430"/>
      <c r="E4" s="430"/>
      <c r="F4" s="430"/>
      <c r="G4" s="430"/>
      <c r="H4" s="430"/>
      <c r="I4" s="430"/>
      <c r="J4" s="430"/>
      <c r="K4" s="430"/>
      <c r="L4" s="430"/>
      <c r="M4" s="430"/>
      <c r="N4" s="430"/>
      <c r="O4" s="430"/>
      <c r="P4" s="430"/>
      <c r="Q4" s="430"/>
      <c r="R4" s="430"/>
      <c r="S4" s="430"/>
      <c r="T4" s="430"/>
      <c r="U4" s="430"/>
      <c r="V4" s="430"/>
      <c r="W4" s="430"/>
      <c r="X4" s="430"/>
      <c r="Y4" s="430"/>
      <c r="Z4" s="430"/>
      <c r="AA4" s="430"/>
      <c r="AB4" s="430"/>
      <c r="AC4" s="430"/>
      <c r="AD4" s="430"/>
      <c r="AE4" s="430"/>
      <c r="AF4" s="430"/>
      <c r="AG4" s="430"/>
      <c r="AH4" s="430"/>
      <c r="AI4" s="430"/>
      <c r="AJ4" s="430"/>
      <c r="AK4" s="430"/>
      <c r="AL4" s="430"/>
      <c r="AM4" s="430"/>
      <c r="AN4" s="430"/>
      <c r="AO4" s="430"/>
      <c r="AP4" s="430"/>
      <c r="AQ4" s="430"/>
    </row>
    <row r="5" spans="1:43" ht="18.75">
      <c r="A5" s="116"/>
      <c r="B5" s="116"/>
      <c r="C5" s="116"/>
      <c r="D5" s="116"/>
      <c r="E5" s="116"/>
      <c r="F5" s="116"/>
      <c r="G5" s="116"/>
      <c r="H5" s="116"/>
      <c r="I5" s="116"/>
      <c r="J5" s="116"/>
      <c r="K5" s="116"/>
      <c r="L5" s="116"/>
      <c r="M5" s="116"/>
      <c r="N5" s="116"/>
      <c r="O5" s="116"/>
      <c r="P5" s="116"/>
      <c r="Q5" s="116"/>
      <c r="R5" s="116"/>
      <c r="S5" s="116"/>
      <c r="T5" s="116"/>
      <c r="U5" s="116"/>
      <c r="V5" s="116"/>
      <c r="W5" s="116"/>
      <c r="X5" s="116"/>
      <c r="Y5" s="116"/>
      <c r="Z5" s="116"/>
      <c r="AA5" s="116"/>
      <c r="AB5" s="116"/>
      <c r="AC5" s="116"/>
      <c r="AD5" s="116"/>
      <c r="AE5" s="116"/>
      <c r="AF5" s="116"/>
      <c r="AG5" s="116"/>
      <c r="AH5" s="116"/>
      <c r="AI5" s="116"/>
      <c r="AJ5" s="116"/>
      <c r="AK5" s="116"/>
      <c r="AL5" s="116"/>
      <c r="AM5" s="116"/>
      <c r="AN5" s="116"/>
      <c r="AO5" s="116"/>
      <c r="AP5" s="116"/>
      <c r="AQ5" s="116"/>
    </row>
    <row r="6" spans="1:43" ht="18.75">
      <c r="A6" s="116"/>
      <c r="B6" s="116"/>
      <c r="C6" s="116"/>
      <c r="D6" s="116"/>
      <c r="E6" s="116"/>
      <c r="F6" s="116"/>
      <c r="G6" s="116"/>
      <c r="H6" s="116"/>
      <c r="I6" s="116"/>
      <c r="J6" s="116"/>
      <c r="K6" s="116"/>
      <c r="L6" s="116"/>
      <c r="M6" s="116"/>
      <c r="N6" s="116"/>
      <c r="O6" s="116"/>
      <c r="P6" s="116"/>
      <c r="Q6" s="116"/>
      <c r="R6" s="116"/>
      <c r="S6" s="116"/>
      <c r="T6" s="116"/>
      <c r="U6" s="116"/>
      <c r="V6" s="116"/>
      <c r="W6" s="116"/>
      <c r="X6" s="116"/>
      <c r="Y6" s="116"/>
      <c r="Z6" s="116"/>
      <c r="AA6" s="116"/>
      <c r="AB6" s="116"/>
      <c r="AC6" s="116"/>
      <c r="AD6" s="116"/>
      <c r="AE6" s="116"/>
      <c r="AF6" s="116"/>
      <c r="AG6" s="116"/>
      <c r="AH6" s="116"/>
      <c r="AI6" s="116"/>
      <c r="AJ6" s="116"/>
      <c r="AK6" s="116"/>
      <c r="AL6" s="116"/>
      <c r="AM6" s="116"/>
      <c r="AN6" s="116"/>
      <c r="AO6" s="116"/>
      <c r="AP6" s="116"/>
      <c r="AQ6" s="116"/>
    </row>
    <row r="7" spans="1:43" ht="14.25" customHeight="1">
      <c r="A7" s="116"/>
      <c r="B7" s="433" t="s">
        <v>38</v>
      </c>
      <c r="C7" s="433"/>
      <c r="D7" s="433"/>
      <c r="E7" s="433"/>
      <c r="F7" s="433"/>
      <c r="G7" s="116"/>
      <c r="H7" s="116"/>
      <c r="I7" s="434" t="s">
        <v>377</v>
      </c>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c r="AQ7" s="434"/>
    </row>
    <row r="8" spans="1:43" ht="14.25" customHeight="1">
      <c r="A8" s="116"/>
      <c r="B8" s="433"/>
      <c r="C8" s="433"/>
      <c r="D8" s="433"/>
      <c r="E8" s="433"/>
      <c r="F8" s="433"/>
      <c r="G8" s="116"/>
      <c r="H8" s="116"/>
      <c r="I8" s="434"/>
      <c r="J8" s="434"/>
      <c r="K8" s="434"/>
      <c r="L8" s="434"/>
      <c r="M8" s="434"/>
      <c r="N8" s="434"/>
      <c r="O8" s="434"/>
      <c r="P8" s="434"/>
      <c r="Q8" s="434"/>
      <c r="R8" s="434"/>
      <c r="S8" s="434"/>
      <c r="T8" s="434"/>
      <c r="U8" s="434"/>
      <c r="V8" s="434"/>
      <c r="W8" s="434"/>
      <c r="X8" s="434"/>
      <c r="Y8" s="434"/>
      <c r="Z8" s="434"/>
      <c r="AA8" s="434"/>
      <c r="AB8" s="434"/>
      <c r="AC8" s="434"/>
      <c r="AD8" s="434"/>
      <c r="AE8" s="434"/>
      <c r="AF8" s="434"/>
      <c r="AG8" s="434"/>
      <c r="AH8" s="434"/>
      <c r="AI8" s="434"/>
      <c r="AJ8" s="434"/>
      <c r="AK8" s="434"/>
      <c r="AL8" s="434"/>
      <c r="AM8" s="434"/>
      <c r="AN8" s="434"/>
      <c r="AO8" s="434"/>
      <c r="AP8" s="434"/>
      <c r="AQ8" s="434"/>
    </row>
    <row r="9" spans="1:43" ht="14.25" customHeight="1"/>
    <row r="10" spans="1:43" ht="14.25" customHeight="1">
      <c r="B10" s="432" t="s">
        <v>112</v>
      </c>
      <c r="C10" s="432"/>
      <c r="D10" s="432"/>
      <c r="E10" s="432"/>
      <c r="F10" s="432"/>
      <c r="G10" s="117"/>
      <c r="H10" s="117"/>
      <c r="I10" s="117" t="s">
        <v>23</v>
      </c>
    </row>
    <row r="11" spans="1:43" ht="14.25" customHeight="1">
      <c r="B11" s="118"/>
    </row>
    <row r="12" spans="1:43" ht="14.25" customHeight="1"/>
    <row r="13" spans="1:43" ht="17.25" customHeight="1">
      <c r="A13" s="431" t="s">
        <v>380</v>
      </c>
      <c r="B13" s="431"/>
      <c r="C13" s="431"/>
      <c r="D13" s="431"/>
      <c r="E13" s="431"/>
      <c r="F13" s="431"/>
      <c r="G13" s="431"/>
      <c r="H13" s="431"/>
      <c r="I13" s="431"/>
      <c r="J13" s="431"/>
      <c r="K13" s="431"/>
      <c r="L13" s="431"/>
      <c r="M13" s="431"/>
      <c r="N13" s="431"/>
      <c r="O13" s="431"/>
      <c r="P13" s="431"/>
      <c r="Q13" s="431"/>
      <c r="R13" s="431"/>
      <c r="S13" s="431"/>
      <c r="T13" s="431"/>
      <c r="U13" s="431"/>
      <c r="V13" s="431"/>
      <c r="W13" s="431"/>
      <c r="X13" s="431"/>
      <c r="Y13" s="431"/>
      <c r="Z13" s="431"/>
      <c r="AA13" s="431"/>
      <c r="AB13" s="431"/>
      <c r="AC13" s="431"/>
      <c r="AD13" s="431"/>
      <c r="AE13" s="431"/>
      <c r="AF13" s="431"/>
      <c r="AG13" s="431"/>
      <c r="AH13" s="431"/>
      <c r="AI13" s="431"/>
      <c r="AJ13" s="431"/>
      <c r="AK13" s="431"/>
      <c r="AL13" s="431"/>
      <c r="AM13" s="431"/>
      <c r="AN13" s="431"/>
      <c r="AO13" s="431"/>
      <c r="AP13" s="431"/>
      <c r="AQ13" s="431"/>
    </row>
    <row r="14" spans="1:43" ht="17.25" customHeight="1">
      <c r="A14" s="431"/>
      <c r="B14" s="431"/>
      <c r="C14" s="431"/>
      <c r="D14" s="431"/>
      <c r="E14" s="431"/>
      <c r="F14" s="431"/>
      <c r="G14" s="431"/>
      <c r="H14" s="431"/>
      <c r="I14" s="431"/>
      <c r="J14" s="431"/>
      <c r="K14" s="431"/>
      <c r="L14" s="431"/>
      <c r="M14" s="431"/>
      <c r="N14" s="431"/>
      <c r="O14" s="431"/>
      <c r="P14" s="431"/>
      <c r="Q14" s="431"/>
      <c r="R14" s="431"/>
      <c r="S14" s="431"/>
      <c r="T14" s="431"/>
      <c r="U14" s="431"/>
      <c r="V14" s="431"/>
      <c r="W14" s="431"/>
      <c r="X14" s="431"/>
      <c r="Y14" s="431"/>
      <c r="Z14" s="431"/>
      <c r="AA14" s="431"/>
      <c r="AB14" s="431"/>
      <c r="AC14" s="431"/>
      <c r="AD14" s="431"/>
      <c r="AE14" s="431"/>
      <c r="AF14" s="431"/>
      <c r="AG14" s="431"/>
      <c r="AH14" s="431"/>
      <c r="AI14" s="431"/>
      <c r="AJ14" s="431"/>
      <c r="AK14" s="431"/>
      <c r="AL14" s="431"/>
      <c r="AM14" s="431"/>
      <c r="AN14" s="431"/>
      <c r="AO14" s="431"/>
      <c r="AP14" s="431"/>
      <c r="AQ14" s="431"/>
    </row>
    <row r="15" spans="1:43" ht="14.25" customHeight="1">
      <c r="A15" s="119"/>
      <c r="B15" s="119"/>
      <c r="C15" s="119"/>
      <c r="D15" s="119"/>
      <c r="E15" s="119"/>
      <c r="F15" s="119"/>
      <c r="G15" s="119"/>
      <c r="H15" s="119"/>
      <c r="I15" s="119"/>
      <c r="J15" s="119"/>
      <c r="K15" s="119"/>
      <c r="L15" s="119"/>
      <c r="M15" s="119"/>
      <c r="N15" s="119"/>
      <c r="O15" s="119"/>
      <c r="P15" s="119"/>
      <c r="Q15" s="119"/>
      <c r="R15" s="119"/>
      <c r="S15" s="119"/>
      <c r="T15" s="119"/>
      <c r="U15" s="119"/>
      <c r="V15" s="119"/>
      <c r="W15" s="119"/>
      <c r="X15" s="119"/>
      <c r="Y15" s="119"/>
      <c r="Z15" s="119"/>
      <c r="AA15" s="119"/>
      <c r="AB15" s="119"/>
      <c r="AC15" s="119"/>
      <c r="AD15" s="119"/>
      <c r="AE15" s="119"/>
      <c r="AF15" s="119"/>
      <c r="AG15" s="119"/>
      <c r="AH15" s="119"/>
      <c r="AI15" s="119"/>
      <c r="AJ15" s="119"/>
      <c r="AK15" s="119"/>
      <c r="AL15" s="119"/>
      <c r="AM15" s="119"/>
      <c r="AN15" s="119"/>
      <c r="AO15" s="119"/>
      <c r="AP15" s="119"/>
      <c r="AQ15" s="119"/>
    </row>
    <row r="16" spans="1:43" ht="14.25" customHeight="1"/>
    <row r="17" spans="1:28" ht="14.25" customHeight="1">
      <c r="A17" s="117" t="s">
        <v>349</v>
      </c>
      <c r="B17" s="117"/>
      <c r="C17" s="435" t="s">
        <v>369</v>
      </c>
      <c r="D17" s="435"/>
      <c r="E17" s="117" t="s">
        <v>113</v>
      </c>
      <c r="F17" s="436" t="s">
        <v>370</v>
      </c>
      <c r="G17" s="436"/>
      <c r="H17" s="117" t="s">
        <v>87</v>
      </c>
      <c r="I17" s="436" t="s">
        <v>371</v>
      </c>
      <c r="J17" s="436"/>
      <c r="K17" s="117" t="s">
        <v>88</v>
      </c>
    </row>
    <row r="18" spans="1:28" ht="14.25" customHeight="1"/>
    <row r="19" spans="1:28" ht="14.25" customHeight="1"/>
    <row r="20" spans="1:28" ht="14.25" customHeight="1">
      <c r="A20" s="117" t="s">
        <v>381</v>
      </c>
      <c r="B20" s="117"/>
      <c r="C20" s="117"/>
      <c r="D20" s="117"/>
      <c r="E20" s="117"/>
      <c r="F20" s="117"/>
      <c r="G20" s="117"/>
      <c r="H20" s="117"/>
      <c r="I20" s="117"/>
      <c r="J20" s="117"/>
      <c r="K20" s="117"/>
      <c r="L20" s="117"/>
      <c r="M20" s="117"/>
      <c r="N20" s="117"/>
      <c r="O20" s="117"/>
      <c r="P20" s="117"/>
      <c r="Q20" s="117"/>
      <c r="R20" s="117"/>
      <c r="S20" s="117"/>
      <c r="T20" s="117"/>
      <c r="U20" s="117"/>
      <c r="V20" s="117"/>
      <c r="W20" s="117"/>
      <c r="X20" s="117"/>
      <c r="Y20" s="117"/>
      <c r="Z20" s="117"/>
      <c r="AA20" s="117"/>
      <c r="AB20" s="117"/>
    </row>
    <row r="21" spans="1:28" ht="14.25" customHeight="1">
      <c r="A21" s="117"/>
      <c r="B21" s="117"/>
      <c r="C21" s="117"/>
      <c r="D21" s="117"/>
      <c r="E21" s="117"/>
      <c r="F21" s="117"/>
      <c r="G21" s="117"/>
      <c r="H21" s="117"/>
      <c r="I21" s="117"/>
      <c r="J21" s="117"/>
      <c r="K21" s="117"/>
      <c r="L21" s="117"/>
      <c r="M21" s="117"/>
      <c r="N21" s="117"/>
      <c r="O21" s="117"/>
      <c r="P21" s="117"/>
      <c r="Q21" s="117"/>
      <c r="R21" s="117"/>
      <c r="S21" s="117"/>
      <c r="T21" s="117"/>
      <c r="U21" s="117"/>
      <c r="V21" s="117"/>
      <c r="W21" s="117"/>
      <c r="X21" s="117"/>
      <c r="Y21" s="117"/>
      <c r="Z21" s="117"/>
      <c r="AA21" s="117"/>
      <c r="AB21" s="117"/>
    </row>
    <row r="22" spans="1:28" ht="14.25" customHeight="1">
      <c r="A22" s="117"/>
      <c r="B22" s="117"/>
      <c r="C22" s="117"/>
      <c r="D22" s="117"/>
      <c r="E22" s="117"/>
      <c r="F22" s="117"/>
      <c r="G22" s="117"/>
      <c r="H22" s="117"/>
      <c r="I22" s="117"/>
      <c r="J22" s="117"/>
      <c r="K22" s="117"/>
      <c r="L22" s="117"/>
      <c r="M22" s="117"/>
      <c r="N22" s="117"/>
      <c r="O22" s="117"/>
      <c r="P22" s="117"/>
      <c r="Q22" s="117"/>
      <c r="R22" s="117"/>
      <c r="S22" s="117"/>
      <c r="T22" s="117"/>
      <c r="U22" s="117"/>
      <c r="V22" s="117"/>
      <c r="W22" s="117"/>
      <c r="X22" s="117"/>
      <c r="Y22" s="432" t="s">
        <v>39</v>
      </c>
      <c r="Z22" s="432"/>
      <c r="AA22" s="432"/>
      <c r="AB22" s="432"/>
    </row>
    <row r="23" spans="1:28" ht="14.25" customHeight="1">
      <c r="A23" s="117"/>
      <c r="B23" s="117"/>
      <c r="E23" s="117"/>
      <c r="F23" s="117"/>
      <c r="G23" s="117"/>
      <c r="H23" s="117"/>
      <c r="K23" s="117"/>
      <c r="L23" s="117"/>
      <c r="M23" s="117"/>
      <c r="N23" s="117"/>
      <c r="O23" s="117"/>
      <c r="P23" s="117"/>
      <c r="Q23" s="117"/>
      <c r="R23" s="117"/>
      <c r="S23" s="117"/>
      <c r="T23" s="117"/>
      <c r="U23" s="117"/>
      <c r="V23" s="117"/>
      <c r="W23" s="117"/>
      <c r="X23" s="117"/>
      <c r="Y23" s="117"/>
      <c r="Z23" s="117"/>
      <c r="AA23" s="117"/>
      <c r="AB23" s="117"/>
    </row>
    <row r="24" spans="1:28" ht="14.25" customHeight="1">
      <c r="A24" s="117"/>
      <c r="B24" s="117"/>
      <c r="C24" s="117"/>
      <c r="D24" s="117"/>
      <c r="E24" s="117"/>
      <c r="F24" s="117"/>
      <c r="G24" s="117"/>
      <c r="H24" s="117"/>
      <c r="I24" s="117"/>
      <c r="J24" s="117"/>
      <c r="K24" s="117"/>
      <c r="L24" s="117"/>
      <c r="M24" s="117"/>
      <c r="N24" s="117"/>
      <c r="O24" s="117"/>
      <c r="P24" s="117"/>
      <c r="Q24" s="117"/>
      <c r="R24" s="117"/>
      <c r="S24" s="117"/>
      <c r="T24" s="117"/>
      <c r="U24" s="117"/>
      <c r="V24" s="117"/>
      <c r="W24" s="117"/>
      <c r="X24" s="117"/>
      <c r="Y24" s="117"/>
      <c r="Z24" s="432" t="s">
        <v>159</v>
      </c>
      <c r="AA24" s="432"/>
      <c r="AB24" s="432"/>
    </row>
    <row r="25" spans="1:28" ht="14.25" customHeight="1">
      <c r="A25" s="117"/>
      <c r="B25" s="117"/>
      <c r="C25" s="117"/>
      <c r="D25" s="117"/>
      <c r="E25" s="117"/>
      <c r="F25" s="117"/>
      <c r="G25" s="117"/>
      <c r="H25" s="117"/>
      <c r="I25" s="117"/>
      <c r="J25" s="117"/>
      <c r="K25" s="117"/>
      <c r="L25" s="117"/>
      <c r="M25" s="117"/>
      <c r="N25" s="117"/>
      <c r="O25" s="117"/>
      <c r="P25" s="117"/>
      <c r="Q25" s="117"/>
      <c r="R25" s="117"/>
      <c r="S25" s="117"/>
      <c r="T25" s="117"/>
      <c r="U25" s="117"/>
      <c r="V25" s="117"/>
      <c r="W25" s="117"/>
      <c r="X25" s="117"/>
      <c r="Y25" s="117"/>
      <c r="Z25" s="117"/>
      <c r="AA25" s="117"/>
      <c r="AB25" s="117"/>
    </row>
    <row r="26" spans="1:28" ht="14.25" customHeight="1">
      <c r="A26" s="117"/>
      <c r="B26" s="117"/>
      <c r="C26" s="117"/>
      <c r="D26" s="117"/>
      <c r="E26" s="117"/>
      <c r="F26" s="117"/>
      <c r="G26" s="117"/>
      <c r="H26" s="117"/>
      <c r="I26" s="117"/>
      <c r="J26" s="117"/>
      <c r="K26" s="117"/>
      <c r="L26" s="117"/>
      <c r="M26" s="117"/>
      <c r="N26" s="117"/>
      <c r="O26" s="117"/>
      <c r="P26" s="117"/>
      <c r="Q26" s="117"/>
      <c r="R26" s="117"/>
      <c r="S26" s="117"/>
      <c r="T26" s="117"/>
      <c r="U26" s="117"/>
      <c r="V26" s="117"/>
      <c r="W26" s="117"/>
      <c r="X26" s="117"/>
      <c r="Y26" s="117"/>
      <c r="Z26" s="432" t="s">
        <v>129</v>
      </c>
      <c r="AA26" s="432"/>
      <c r="AB26" s="432"/>
    </row>
  </sheetData>
  <mergeCells count="11">
    <mergeCell ref="Z26:AB26"/>
    <mergeCell ref="Y22:AB22"/>
    <mergeCell ref="C17:D17"/>
    <mergeCell ref="F17:G17"/>
    <mergeCell ref="I17:J17"/>
    <mergeCell ref="Z24:AB24"/>
    <mergeCell ref="A4:AQ4"/>
    <mergeCell ref="A13:AQ14"/>
    <mergeCell ref="B10:F10"/>
    <mergeCell ref="B7:F8"/>
    <mergeCell ref="I7:AQ8"/>
  </mergeCells>
  <phoneticPr fontId="10"/>
  <pageMargins left="1.29" right="0.67" top="0.81" bottom="0.74" header="0.51200000000000001" footer="0.51200000000000001"/>
  <pageSetup paperSize="9" scale="120"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9"/>
  <dimension ref="A1:AS104"/>
  <sheetViews>
    <sheetView workbookViewId="0">
      <selection activeCell="J83" sqref="J83"/>
    </sheetView>
  </sheetViews>
  <sheetFormatPr defaultRowHeight="14.25"/>
  <cols>
    <col min="1" max="13" width="2.375" style="17" customWidth="1"/>
    <col min="14" max="14" width="2.25" style="17" customWidth="1"/>
    <col min="15" max="44" width="2.375" style="17" customWidth="1"/>
    <col min="45" max="45" width="5.125" style="17" customWidth="1"/>
    <col min="46" max="83" width="2.375" style="17" customWidth="1"/>
    <col min="84" max="16384" width="9" style="17"/>
  </cols>
  <sheetData>
    <row r="1" spans="1:45" s="87" customFormat="1" ht="15.75" customHeight="1"/>
    <row r="2" spans="1:45" ht="21">
      <c r="A2" s="437" t="s">
        <v>44</v>
      </c>
      <c r="B2" s="437"/>
      <c r="C2" s="437"/>
      <c r="D2" s="437"/>
      <c r="E2" s="437"/>
      <c r="F2" s="437"/>
      <c r="G2" s="437"/>
      <c r="H2" s="437"/>
      <c r="I2" s="437"/>
      <c r="J2" s="437"/>
      <c r="K2" s="437"/>
      <c r="L2" s="437"/>
      <c r="M2" s="437"/>
      <c r="N2" s="437"/>
      <c r="O2" s="437"/>
      <c r="P2" s="437"/>
      <c r="Q2" s="437"/>
      <c r="R2" s="437"/>
      <c r="S2" s="437"/>
      <c r="T2" s="437"/>
      <c r="U2" s="437"/>
      <c r="V2" s="437"/>
      <c r="W2" s="437"/>
      <c r="X2" s="437"/>
      <c r="Y2" s="437"/>
      <c r="Z2" s="437"/>
      <c r="AA2" s="437"/>
      <c r="AB2" s="437"/>
      <c r="AC2" s="437"/>
      <c r="AD2" s="437"/>
      <c r="AE2" s="437"/>
      <c r="AF2" s="437"/>
      <c r="AG2" s="437"/>
      <c r="AH2" s="437"/>
      <c r="AI2" s="437"/>
      <c r="AJ2" s="437"/>
      <c r="AK2" s="437"/>
      <c r="AL2" s="437"/>
      <c r="AM2" s="437"/>
      <c r="AN2" s="437"/>
      <c r="AO2" s="437"/>
      <c r="AP2" s="437"/>
      <c r="AQ2" s="437"/>
      <c r="AR2" s="437"/>
      <c r="AS2" s="437"/>
    </row>
    <row r="3" spans="1:45" s="87" customFormat="1" ht="15.75" customHeight="1">
      <c r="A3" s="88"/>
      <c r="B3" s="88"/>
      <c r="C3" s="88"/>
      <c r="D3" s="88"/>
      <c r="E3" s="88"/>
      <c r="F3" s="88"/>
      <c r="G3" s="88"/>
      <c r="H3" s="88"/>
      <c r="I3" s="88"/>
      <c r="J3" s="88"/>
      <c r="K3" s="88"/>
      <c r="L3" s="88"/>
      <c r="M3" s="88"/>
      <c r="N3" s="88"/>
      <c r="O3" s="88"/>
      <c r="P3" s="88"/>
      <c r="Q3" s="88"/>
      <c r="R3" s="88"/>
      <c r="S3" s="88"/>
      <c r="T3" s="88"/>
      <c r="U3" s="88"/>
      <c r="V3" s="88"/>
      <c r="W3" s="88"/>
      <c r="X3" s="88"/>
      <c r="Y3" s="88"/>
      <c r="Z3" s="88"/>
      <c r="AA3" s="88"/>
      <c r="AB3" s="88"/>
      <c r="AC3" s="88"/>
      <c r="AD3" s="88"/>
      <c r="AE3" s="88"/>
      <c r="AF3" s="88"/>
      <c r="AG3"/>
      <c r="AH3"/>
      <c r="AI3"/>
      <c r="AJ3"/>
      <c r="AK3"/>
      <c r="AL3"/>
      <c r="AM3"/>
      <c r="AN3"/>
      <c r="AO3"/>
      <c r="AP3"/>
      <c r="AQ3"/>
      <c r="AR3"/>
      <c r="AS3"/>
    </row>
    <row r="4" spans="1:45" s="87" customFormat="1" ht="15.75" customHeight="1">
      <c r="A4" s="88"/>
      <c r="B4" s="88"/>
      <c r="C4" s="88"/>
      <c r="D4" s="88"/>
      <c r="E4" s="88"/>
      <c r="F4" s="88"/>
      <c r="G4" s="88"/>
      <c r="H4" s="88"/>
      <c r="I4" s="88"/>
      <c r="J4" s="88"/>
      <c r="K4" s="88"/>
      <c r="L4" s="88"/>
      <c r="M4" s="88"/>
      <c r="N4" s="88"/>
      <c r="O4" s="88"/>
      <c r="P4" s="88"/>
      <c r="Q4" s="88"/>
      <c r="R4" s="88"/>
      <c r="S4" s="88"/>
      <c r="T4" s="88"/>
      <c r="U4" s="88"/>
      <c r="V4" s="88"/>
      <c r="W4" s="88"/>
      <c r="X4" s="88"/>
      <c r="Y4" s="88"/>
      <c r="Z4" s="88"/>
      <c r="AA4" s="88"/>
      <c r="AB4" s="88"/>
      <c r="AC4" s="88"/>
      <c r="AD4" s="88"/>
      <c r="AE4" s="88"/>
      <c r="AF4" s="88"/>
      <c r="AG4" s="88"/>
      <c r="AH4" s="87" t="s">
        <v>349</v>
      </c>
      <c r="AJ4" s="438"/>
      <c r="AK4" s="351"/>
      <c r="AL4" s="87" t="s">
        <v>113</v>
      </c>
      <c r="AM4" s="438"/>
      <c r="AN4" s="351"/>
      <c r="AO4" s="87" t="s">
        <v>87</v>
      </c>
      <c r="AP4" s="438"/>
      <c r="AQ4" s="351"/>
      <c r="AR4" s="87" t="s">
        <v>88</v>
      </c>
    </row>
    <row r="5" spans="1:45" s="87" customFormat="1" ht="15.75" customHeight="1">
      <c r="A5" s="88"/>
      <c r="B5" s="88"/>
      <c r="C5" s="88"/>
      <c r="D5" s="88"/>
      <c r="E5" s="88"/>
      <c r="F5" s="88"/>
      <c r="G5" s="88"/>
      <c r="H5" s="88"/>
      <c r="I5" s="88"/>
      <c r="J5" s="88"/>
      <c r="K5" s="88"/>
      <c r="L5" s="88"/>
      <c r="M5" s="88"/>
      <c r="N5" s="88"/>
      <c r="O5" s="88"/>
      <c r="P5" s="88"/>
      <c r="Q5" s="88"/>
      <c r="R5" s="88"/>
      <c r="S5" s="88"/>
      <c r="T5" s="88"/>
      <c r="U5" s="88"/>
      <c r="V5" s="88"/>
      <c r="W5" s="88"/>
      <c r="X5" s="88"/>
      <c r="Y5" s="88"/>
      <c r="Z5" s="88"/>
      <c r="AA5" s="88"/>
      <c r="AB5" s="88"/>
      <c r="AC5" s="88"/>
      <c r="AD5" s="88"/>
      <c r="AE5" s="88"/>
      <c r="AF5" s="88"/>
      <c r="AG5" s="88"/>
      <c r="AH5" s="88"/>
      <c r="AI5" s="88"/>
      <c r="AJ5" s="88"/>
      <c r="AK5" s="88"/>
      <c r="AL5" s="88"/>
      <c r="AM5" s="88"/>
      <c r="AN5" s="88"/>
      <c r="AO5" s="88"/>
      <c r="AP5" s="88"/>
      <c r="AQ5" s="88"/>
      <c r="AR5" s="88"/>
    </row>
    <row r="6" spans="1:45" s="87" customFormat="1" ht="15.75" customHeight="1">
      <c r="C6" s="87" t="s">
        <v>382</v>
      </c>
      <c r="N6" s="88"/>
      <c r="O6" s="88"/>
      <c r="P6" s="88"/>
      <c r="Q6" s="88"/>
      <c r="R6" s="88"/>
      <c r="S6" s="88"/>
      <c r="T6" s="88"/>
      <c r="U6" s="88"/>
      <c r="V6" s="88"/>
      <c r="W6" s="88"/>
      <c r="X6" s="88"/>
      <c r="Y6" s="88"/>
      <c r="Z6" s="88"/>
      <c r="AA6" s="88"/>
      <c r="AB6" s="88"/>
      <c r="AC6" s="88"/>
      <c r="AD6" s="88"/>
      <c r="AE6" s="88"/>
      <c r="AF6" s="88"/>
      <c r="AG6" s="88"/>
      <c r="AH6" s="88"/>
      <c r="AI6" s="88"/>
      <c r="AJ6" s="88"/>
      <c r="AK6" s="88"/>
      <c r="AL6" s="88"/>
      <c r="AM6" s="88"/>
      <c r="AN6" s="88"/>
      <c r="AO6" s="88"/>
      <c r="AP6" s="88"/>
      <c r="AQ6" s="88"/>
      <c r="AR6" s="88"/>
    </row>
    <row r="7" spans="1:45" s="87" customFormat="1" ht="15.75" customHeight="1">
      <c r="A7" s="88"/>
      <c r="B7" s="88"/>
      <c r="C7" s="88"/>
      <c r="D7" s="88"/>
      <c r="E7" s="88"/>
      <c r="F7" s="88"/>
      <c r="G7" s="88"/>
      <c r="H7" s="88"/>
      <c r="I7" s="88"/>
      <c r="J7" s="88"/>
      <c r="K7" s="88"/>
      <c r="L7" s="88"/>
      <c r="M7" s="88"/>
      <c r="N7" s="88"/>
      <c r="O7" s="88"/>
      <c r="P7" s="88"/>
      <c r="Q7" s="88"/>
      <c r="R7" s="88"/>
      <c r="S7" s="88"/>
      <c r="T7" s="88"/>
      <c r="U7" s="88"/>
      <c r="V7" s="88"/>
      <c r="W7" s="88"/>
      <c r="X7" s="88"/>
      <c r="Y7" s="88"/>
      <c r="Z7" s="88"/>
      <c r="AA7" s="88"/>
      <c r="AB7" s="88"/>
      <c r="AC7" s="88"/>
      <c r="AD7" s="88"/>
      <c r="AE7" s="88"/>
      <c r="AF7" s="88"/>
      <c r="AG7" s="88"/>
      <c r="AH7" s="88"/>
      <c r="AI7" s="88"/>
      <c r="AJ7" s="88"/>
      <c r="AK7" s="88"/>
      <c r="AL7" s="88"/>
      <c r="AM7" s="88"/>
      <c r="AN7" s="88"/>
      <c r="AO7" s="88"/>
      <c r="AP7" s="88"/>
      <c r="AQ7" s="88"/>
      <c r="AR7" s="88"/>
    </row>
    <row r="8" spans="1:45" s="87" customFormat="1" ht="15.75" customHeight="1">
      <c r="A8" s="88"/>
      <c r="B8" s="88"/>
      <c r="C8" s="88"/>
      <c r="D8" s="88"/>
      <c r="E8" s="88"/>
      <c r="F8" s="88"/>
      <c r="G8" s="88"/>
      <c r="H8" s="88"/>
      <c r="I8" s="88"/>
      <c r="J8" s="88"/>
      <c r="K8" s="88"/>
      <c r="L8" s="88"/>
      <c r="M8" s="88"/>
      <c r="N8" s="88"/>
      <c r="O8" s="88"/>
      <c r="P8" s="88"/>
      <c r="Q8" s="88"/>
      <c r="R8" s="88"/>
      <c r="S8" s="88"/>
      <c r="T8" s="88"/>
      <c r="U8" s="88"/>
      <c r="V8" s="88"/>
      <c r="W8" s="88"/>
      <c r="X8" s="88"/>
      <c r="Y8" s="88"/>
      <c r="Z8" s="88"/>
      <c r="AA8" s="88"/>
      <c r="AB8" s="88"/>
      <c r="AC8" s="88"/>
      <c r="AD8" s="88"/>
      <c r="AE8" s="88"/>
      <c r="AF8" s="88"/>
      <c r="AG8" s="88"/>
      <c r="AH8" s="88"/>
      <c r="AI8" s="88"/>
      <c r="AJ8" s="88"/>
      <c r="AK8" s="88"/>
      <c r="AL8" s="88"/>
      <c r="AM8" s="88"/>
      <c r="AN8" s="88"/>
      <c r="AO8" s="88"/>
      <c r="AP8" s="88"/>
      <c r="AQ8" s="88"/>
      <c r="AR8" s="88"/>
    </row>
    <row r="9" spans="1:45" s="87" customFormat="1" ht="15.75" customHeight="1">
      <c r="A9" s="88"/>
      <c r="B9" s="88"/>
      <c r="C9" s="88"/>
      <c r="D9" s="88"/>
      <c r="E9" s="88"/>
      <c r="F9" s="88"/>
      <c r="G9" s="88"/>
      <c r="H9" s="88"/>
      <c r="I9" s="88"/>
      <c r="J9" s="88"/>
      <c r="K9" s="88"/>
      <c r="L9" s="88"/>
      <c r="M9" s="88"/>
      <c r="N9" s="88"/>
      <c r="O9" s="88"/>
      <c r="P9" s="88"/>
      <c r="Q9" s="88"/>
      <c r="R9" s="88"/>
      <c r="S9" s="87" t="s">
        <v>103</v>
      </c>
      <c r="V9" s="88"/>
      <c r="W9" s="88"/>
      <c r="X9" s="88"/>
      <c r="Y9" s="88"/>
      <c r="Z9" s="88"/>
      <c r="AA9" s="88"/>
      <c r="AB9" s="87" t="s">
        <v>104</v>
      </c>
      <c r="AE9" s="88"/>
      <c r="AF9" s="88"/>
      <c r="AG9" s="88"/>
      <c r="AH9" s="88"/>
      <c r="AI9" s="88"/>
      <c r="AJ9" s="88"/>
      <c r="AK9" s="88"/>
      <c r="AL9" s="88"/>
      <c r="AM9" s="88"/>
      <c r="AN9" s="88"/>
      <c r="AO9" s="88"/>
      <c r="AP9" s="88"/>
      <c r="AQ9" s="88"/>
      <c r="AR9" s="88"/>
    </row>
    <row r="10" spans="1:45" s="87" customFormat="1" ht="15.75" customHeight="1">
      <c r="A10" s="88"/>
      <c r="B10" s="88"/>
      <c r="C10" s="88"/>
      <c r="D10" s="88"/>
      <c r="E10" s="88"/>
      <c r="F10" s="88"/>
      <c r="G10" s="88"/>
      <c r="H10" s="88"/>
      <c r="I10" s="88"/>
      <c r="J10" s="88"/>
      <c r="K10" s="88"/>
      <c r="L10" s="88"/>
      <c r="M10" s="88"/>
      <c r="N10" s="88"/>
      <c r="O10" s="88"/>
      <c r="P10" s="88"/>
      <c r="Q10" s="88"/>
      <c r="R10" s="88"/>
      <c r="S10" s="88"/>
      <c r="T10" s="88"/>
      <c r="U10" s="88"/>
      <c r="V10" s="88"/>
      <c r="W10" s="88"/>
      <c r="X10" s="88"/>
      <c r="Y10" s="88"/>
      <c r="Z10" s="88"/>
      <c r="AA10" s="88"/>
      <c r="AB10" s="87" t="s">
        <v>105</v>
      </c>
      <c r="AC10" s="88"/>
      <c r="AD10" s="88"/>
      <c r="AE10" s="88"/>
      <c r="AF10" s="88"/>
      <c r="AG10" s="88"/>
      <c r="AH10" s="88"/>
      <c r="AI10" s="88"/>
      <c r="AJ10" s="88"/>
      <c r="AK10" s="88"/>
      <c r="AL10" s="88"/>
      <c r="AM10" s="88"/>
      <c r="AN10" s="88"/>
      <c r="AO10" s="88"/>
      <c r="AP10" s="88"/>
      <c r="AQ10" s="88"/>
      <c r="AR10" s="88"/>
    </row>
    <row r="11" spans="1:45" s="87" customFormat="1" ht="15.75" customHeight="1">
      <c r="A11" s="88"/>
      <c r="B11" s="88"/>
      <c r="C11" s="88"/>
      <c r="D11" s="88"/>
      <c r="E11" s="88"/>
      <c r="F11" s="88"/>
      <c r="G11" s="88"/>
      <c r="H11" s="88"/>
      <c r="I11" s="88"/>
      <c r="J11" s="88"/>
      <c r="K11" s="88"/>
      <c r="L11" s="88"/>
      <c r="M11" s="88"/>
      <c r="N11" s="88"/>
      <c r="O11" s="88"/>
      <c r="P11" s="88"/>
      <c r="Q11" s="88"/>
      <c r="R11" s="88"/>
      <c r="S11" s="88"/>
      <c r="T11" s="88"/>
      <c r="U11" s="88"/>
      <c r="V11" s="88"/>
      <c r="W11" s="88"/>
      <c r="X11" s="88"/>
      <c r="Y11" s="88"/>
      <c r="Z11" s="88"/>
      <c r="AA11" s="88"/>
      <c r="AE11" s="88"/>
      <c r="AF11" s="88"/>
      <c r="AG11" s="88"/>
      <c r="AH11" s="88"/>
      <c r="AI11" s="88"/>
      <c r="AJ11" s="88"/>
      <c r="AK11" s="88"/>
      <c r="AL11" s="88"/>
      <c r="AM11" s="88"/>
      <c r="AN11" s="88"/>
      <c r="AO11" s="88"/>
      <c r="AP11" s="88"/>
      <c r="AQ11" s="88"/>
      <c r="AR11" s="88"/>
    </row>
    <row r="12" spans="1:45" s="87" customFormat="1" ht="15.75" customHeight="1">
      <c r="A12" s="88"/>
      <c r="B12" s="88"/>
      <c r="C12" s="88"/>
      <c r="D12" s="88"/>
      <c r="E12" s="88"/>
      <c r="F12" s="88"/>
      <c r="G12" s="88"/>
      <c r="H12" s="88"/>
      <c r="I12" s="88"/>
      <c r="J12" s="88"/>
      <c r="K12" s="88"/>
      <c r="L12" s="88"/>
      <c r="M12" s="88"/>
      <c r="N12" s="88"/>
      <c r="O12" s="88"/>
      <c r="P12" s="88"/>
      <c r="Q12" s="88"/>
      <c r="R12" s="88"/>
      <c r="S12" s="88"/>
      <c r="T12" s="88"/>
      <c r="U12" s="88"/>
      <c r="V12" s="88"/>
      <c r="W12" s="88"/>
      <c r="X12" s="88"/>
      <c r="Y12" s="88"/>
      <c r="Z12" s="88"/>
      <c r="AA12" s="88"/>
      <c r="AB12" s="88"/>
      <c r="AC12" s="88"/>
      <c r="AD12" s="88"/>
      <c r="AE12" s="88"/>
      <c r="AF12" s="88"/>
      <c r="AG12" s="88"/>
      <c r="AH12" s="88"/>
      <c r="AI12" s="88"/>
      <c r="AJ12" s="88"/>
      <c r="AK12" s="88"/>
      <c r="AL12" s="88"/>
      <c r="AM12" s="88"/>
      <c r="AN12" s="88"/>
      <c r="AO12" s="88"/>
      <c r="AP12" s="88"/>
      <c r="AQ12" s="88"/>
      <c r="AR12" s="88"/>
    </row>
    <row r="13" spans="1:45" s="87" customFormat="1" ht="15.75" customHeight="1">
      <c r="A13" s="88"/>
      <c r="B13" s="88"/>
      <c r="C13" s="88"/>
      <c r="D13" s="88"/>
      <c r="E13" s="88"/>
      <c r="F13" s="88"/>
      <c r="G13" s="88"/>
      <c r="H13" s="88"/>
      <c r="I13" s="88"/>
      <c r="J13" s="88"/>
      <c r="K13" s="88"/>
      <c r="L13" s="88"/>
      <c r="M13" s="88"/>
      <c r="N13" s="88"/>
      <c r="O13" s="88"/>
      <c r="P13" s="88"/>
      <c r="Q13" s="88"/>
      <c r="R13" s="88"/>
      <c r="S13" s="88"/>
      <c r="T13" s="88"/>
      <c r="U13" s="88"/>
      <c r="V13" s="88"/>
      <c r="W13" s="88"/>
      <c r="X13" s="88"/>
      <c r="Y13" s="88"/>
      <c r="Z13" s="88"/>
      <c r="AA13" s="88"/>
      <c r="AB13" s="88"/>
      <c r="AC13" s="88"/>
      <c r="AD13" s="88"/>
      <c r="AE13" s="88"/>
      <c r="AF13" s="88"/>
      <c r="AG13" s="88"/>
      <c r="AH13" s="88"/>
      <c r="AI13" s="88"/>
      <c r="AJ13" s="88"/>
      <c r="AK13" s="88"/>
      <c r="AL13" s="88"/>
      <c r="AM13" s="88"/>
      <c r="AN13" s="88"/>
      <c r="AO13" s="88"/>
      <c r="AP13" s="88"/>
      <c r="AQ13" s="88"/>
      <c r="AR13" s="88"/>
    </row>
    <row r="14" spans="1:45" s="87" customFormat="1" ht="15.75" customHeight="1">
      <c r="A14" s="88"/>
      <c r="C14" s="87" t="s">
        <v>172</v>
      </c>
      <c r="E14" s="88"/>
      <c r="F14" s="88"/>
      <c r="G14" s="88"/>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row>
    <row r="15" spans="1:45" s="87" customFormat="1" ht="15.75" customHeight="1">
      <c r="A15" s="88"/>
      <c r="B15" s="88"/>
      <c r="C15" s="88"/>
      <c r="D15" s="88"/>
      <c r="E15" s="88"/>
      <c r="F15" s="88"/>
      <c r="G15" s="88"/>
      <c r="H15" s="88"/>
      <c r="I15" s="88"/>
      <c r="J15" s="88"/>
      <c r="K15" s="88"/>
      <c r="L15" s="88"/>
      <c r="M15" s="88"/>
      <c r="N15" s="88"/>
      <c r="O15" s="88"/>
      <c r="P15" s="88"/>
      <c r="Q15" s="88"/>
      <c r="R15" s="88"/>
      <c r="S15" s="88"/>
      <c r="T15" s="88"/>
      <c r="U15" s="88"/>
      <c r="V15" s="88"/>
      <c r="W15" s="88"/>
      <c r="X15" s="88"/>
      <c r="Y15" s="88"/>
      <c r="Z15" s="88"/>
      <c r="AA15" s="88"/>
      <c r="AB15" s="88"/>
      <c r="AC15" s="88"/>
      <c r="AD15" s="88"/>
      <c r="AE15" s="88"/>
      <c r="AF15" s="88"/>
      <c r="AG15" s="88"/>
      <c r="AH15" s="88"/>
      <c r="AI15" s="88"/>
      <c r="AJ15" s="88"/>
      <c r="AK15" s="88"/>
      <c r="AL15" s="88"/>
      <c r="AM15" s="88"/>
      <c r="AN15" s="88"/>
      <c r="AO15" s="88"/>
      <c r="AP15" s="88"/>
      <c r="AQ15" s="88"/>
      <c r="AR15" s="88"/>
    </row>
    <row r="16" spans="1:45" s="87" customFormat="1" ht="15.75" customHeight="1">
      <c r="A16" s="351" t="s">
        <v>106</v>
      </c>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351"/>
      <c r="AB16" s="351"/>
      <c r="AC16" s="351"/>
      <c r="AD16" s="351"/>
      <c r="AE16" s="351"/>
      <c r="AF16" s="351"/>
      <c r="AG16" s="351"/>
      <c r="AH16" s="351"/>
      <c r="AI16" s="351"/>
      <c r="AJ16" s="351"/>
      <c r="AK16" s="351"/>
      <c r="AL16" s="351"/>
      <c r="AM16" s="351"/>
      <c r="AN16" s="351"/>
      <c r="AO16" s="351"/>
      <c r="AP16" s="351"/>
      <c r="AQ16" s="351"/>
      <c r="AR16" s="351"/>
    </row>
    <row r="17" spans="1:45" s="87" customFormat="1" ht="15.75" customHeight="1">
      <c r="A17" s="88"/>
      <c r="B17" s="88"/>
      <c r="C17" s="88"/>
      <c r="D17" s="88"/>
      <c r="E17" s="88"/>
      <c r="F17" s="88"/>
      <c r="G17" s="88"/>
      <c r="H17" s="88"/>
      <c r="I17" s="88"/>
      <c r="J17" s="88"/>
      <c r="K17" s="88"/>
      <c r="L17" s="88"/>
      <c r="M17" s="88"/>
      <c r="N17" s="88"/>
      <c r="O17" s="88"/>
      <c r="P17" s="88"/>
      <c r="Q17" s="88"/>
      <c r="R17" s="88"/>
      <c r="S17" s="88"/>
      <c r="T17" s="88"/>
      <c r="U17" s="88"/>
      <c r="V17" s="88"/>
      <c r="W17" s="88"/>
      <c r="X17" s="88"/>
      <c r="Y17" s="88"/>
      <c r="Z17" s="88"/>
      <c r="AA17" s="88"/>
      <c r="AB17" s="88"/>
      <c r="AC17" s="88"/>
      <c r="AD17" s="88"/>
      <c r="AE17" s="88"/>
      <c r="AF17" s="88"/>
      <c r="AG17" s="88"/>
      <c r="AH17" s="88"/>
      <c r="AI17" s="88"/>
      <c r="AJ17" s="88"/>
      <c r="AK17" s="88"/>
      <c r="AL17" s="88"/>
      <c r="AM17" s="88"/>
      <c r="AN17" s="88"/>
      <c r="AO17" s="88"/>
      <c r="AP17" s="88"/>
      <c r="AQ17" s="88"/>
      <c r="AR17" s="88"/>
    </row>
    <row r="18" spans="1:45" s="1" customFormat="1" ht="14.25" customHeight="1">
      <c r="A18" s="116"/>
      <c r="C18" s="433" t="s">
        <v>111</v>
      </c>
      <c r="D18" s="433"/>
      <c r="E18" s="433"/>
      <c r="F18" s="433"/>
      <c r="G18" s="433"/>
      <c r="H18" s="116"/>
      <c r="J18" s="434" t="s">
        <v>377</v>
      </c>
      <c r="K18" s="434"/>
      <c r="L18" s="434"/>
      <c r="M18" s="434"/>
      <c r="N18" s="434"/>
      <c r="O18" s="434"/>
      <c r="P18" s="434"/>
      <c r="Q18" s="434"/>
      <c r="R18" s="434"/>
      <c r="S18" s="434"/>
      <c r="T18" s="434"/>
      <c r="U18" s="434"/>
      <c r="V18" s="434"/>
      <c r="W18" s="434"/>
      <c r="X18" s="434"/>
      <c r="Y18" s="434"/>
      <c r="Z18" s="434"/>
      <c r="AA18" s="434"/>
      <c r="AB18" s="434"/>
      <c r="AC18" s="434"/>
      <c r="AD18" s="434"/>
      <c r="AE18" s="434"/>
      <c r="AF18" s="434"/>
      <c r="AG18" s="434"/>
      <c r="AH18" s="434"/>
      <c r="AI18" s="434"/>
      <c r="AJ18" s="434"/>
      <c r="AK18" s="434"/>
      <c r="AL18" s="434"/>
      <c r="AM18" s="434"/>
      <c r="AN18" s="434"/>
      <c r="AO18" s="434"/>
      <c r="AP18" s="434"/>
      <c r="AQ18" s="434"/>
      <c r="AR18" s="434"/>
    </row>
    <row r="19" spans="1:45" s="1" customFormat="1" ht="14.25" customHeight="1">
      <c r="A19" s="116"/>
      <c r="C19" s="433"/>
      <c r="D19" s="433"/>
      <c r="E19" s="433"/>
      <c r="F19" s="433"/>
      <c r="G19" s="433"/>
      <c r="H19" s="116"/>
      <c r="J19" s="434"/>
      <c r="K19" s="434"/>
      <c r="L19" s="434"/>
      <c r="M19" s="434"/>
      <c r="N19" s="434"/>
      <c r="O19" s="434"/>
      <c r="P19" s="434"/>
      <c r="Q19" s="434"/>
      <c r="R19" s="434"/>
      <c r="S19" s="434"/>
      <c r="T19" s="434"/>
      <c r="U19" s="434"/>
      <c r="V19" s="434"/>
      <c r="W19" s="434"/>
      <c r="X19" s="434"/>
      <c r="Y19" s="434"/>
      <c r="Z19" s="434"/>
      <c r="AA19" s="434"/>
      <c r="AB19" s="434"/>
      <c r="AC19" s="434"/>
      <c r="AD19" s="434"/>
      <c r="AE19" s="434"/>
      <c r="AF19" s="434"/>
      <c r="AG19" s="434"/>
      <c r="AH19" s="434"/>
      <c r="AI19" s="434"/>
      <c r="AJ19" s="434"/>
      <c r="AK19" s="434"/>
      <c r="AL19" s="434"/>
      <c r="AM19" s="434"/>
      <c r="AN19" s="434"/>
      <c r="AO19" s="434"/>
      <c r="AP19" s="434"/>
      <c r="AQ19" s="434"/>
      <c r="AR19" s="434"/>
    </row>
    <row r="20" spans="1:45" s="87" customFormat="1" ht="15.75" customHeight="1"/>
    <row r="21" spans="1:45" s="87" customFormat="1" ht="15.75" customHeight="1"/>
    <row r="22" spans="1:45" s="87" customFormat="1" ht="15.75" customHeight="1">
      <c r="J22" s="117" t="s">
        <v>173</v>
      </c>
    </row>
    <row r="23" spans="1:45" s="87" customFormat="1" ht="15.75" customHeight="1">
      <c r="I23" s="117"/>
    </row>
    <row r="24" spans="1:45" s="87" customFormat="1" ht="15.75" customHeight="1"/>
    <row r="25" spans="1:45" s="87" customFormat="1" ht="15.75" customHeight="1">
      <c r="U25" s="185"/>
      <c r="V25" s="180"/>
      <c r="W25" s="180"/>
      <c r="X25" s="180"/>
      <c r="Y25" s="181"/>
    </row>
    <row r="26" spans="1:45" s="87" customFormat="1" ht="15.75" customHeight="1">
      <c r="U26" s="186"/>
      <c r="Y26" s="184"/>
    </row>
    <row r="27" spans="1:45" s="87" customFormat="1" ht="15.75" customHeight="1">
      <c r="J27" s="87" t="s">
        <v>107</v>
      </c>
      <c r="U27" s="186"/>
      <c r="Y27" s="184"/>
    </row>
    <row r="28" spans="1:45" s="87" customFormat="1" ht="15.75" customHeight="1">
      <c r="U28" s="186"/>
      <c r="Y28" s="184"/>
    </row>
    <row r="29" spans="1:45" s="87" customFormat="1" ht="15.75" customHeight="1">
      <c r="U29" s="187"/>
      <c r="V29" s="182"/>
      <c r="W29" s="182"/>
      <c r="X29" s="182"/>
      <c r="Y29" s="183"/>
    </row>
    <row r="30" spans="1:45" s="87" customFormat="1" ht="15.75" customHeight="1"/>
    <row r="31" spans="1:45" s="87" customFormat="1" ht="15" customHeight="1"/>
    <row r="32" spans="1:45" ht="21">
      <c r="A32" s="437" t="s">
        <v>44</v>
      </c>
      <c r="B32" s="437"/>
      <c r="C32" s="437"/>
      <c r="D32" s="437"/>
      <c r="E32" s="437"/>
      <c r="F32" s="437"/>
      <c r="G32" s="437"/>
      <c r="H32" s="437"/>
      <c r="I32" s="437"/>
      <c r="J32" s="437"/>
      <c r="K32" s="437"/>
      <c r="L32" s="437"/>
      <c r="M32" s="437"/>
      <c r="N32" s="437"/>
      <c r="O32" s="437"/>
      <c r="P32" s="437"/>
      <c r="Q32" s="437"/>
      <c r="R32" s="437"/>
      <c r="S32" s="437"/>
      <c r="T32" s="437"/>
      <c r="U32" s="437"/>
      <c r="V32" s="437"/>
      <c r="W32" s="437"/>
      <c r="X32" s="437"/>
      <c r="Y32" s="437"/>
      <c r="Z32" s="437"/>
      <c r="AA32" s="437"/>
      <c r="AB32" s="437"/>
      <c r="AC32" s="437"/>
      <c r="AD32" s="437"/>
      <c r="AE32" s="437"/>
      <c r="AF32" s="437"/>
      <c r="AG32" s="437"/>
      <c r="AH32" s="437"/>
      <c r="AI32" s="437"/>
      <c r="AJ32" s="437"/>
      <c r="AK32" s="437"/>
      <c r="AL32" s="437"/>
      <c r="AM32" s="437"/>
      <c r="AN32" s="437"/>
      <c r="AO32" s="437"/>
      <c r="AP32" s="437"/>
      <c r="AQ32" s="437"/>
      <c r="AR32" s="437"/>
      <c r="AS32" s="437"/>
    </row>
    <row r="33" spans="1:44" s="87" customFormat="1" ht="15" customHeight="1">
      <c r="A33" s="88"/>
      <c r="B33" s="88"/>
      <c r="C33" s="88"/>
      <c r="D33" s="88"/>
      <c r="E33" s="88"/>
      <c r="F33" s="88"/>
      <c r="G33" s="88"/>
      <c r="H33" s="88"/>
      <c r="I33" s="88"/>
      <c r="J33" s="88"/>
      <c r="K33" s="88"/>
      <c r="L33" s="88"/>
      <c r="M33" s="88"/>
      <c r="N33" s="88"/>
      <c r="O33" s="88"/>
      <c r="P33" s="88"/>
      <c r="Q33" s="88"/>
      <c r="R33" s="88"/>
      <c r="S33" s="88"/>
      <c r="T33" s="88"/>
      <c r="U33" s="88"/>
      <c r="V33" s="88"/>
      <c r="W33" s="88"/>
      <c r="X33" s="88"/>
      <c r="Y33" s="88"/>
      <c r="Z33" s="88"/>
      <c r="AA33" s="88"/>
      <c r="AB33" s="88"/>
      <c r="AC33" s="88"/>
      <c r="AD33" s="88"/>
      <c r="AE33" s="88"/>
      <c r="AF33" s="88"/>
      <c r="AG33" s="88"/>
      <c r="AH33" s="87" t="s">
        <v>349</v>
      </c>
      <c r="AJ33" s="438"/>
      <c r="AK33" s="351"/>
      <c r="AL33" s="87" t="s">
        <v>113</v>
      </c>
      <c r="AM33" s="438"/>
      <c r="AN33" s="351"/>
      <c r="AO33" s="87" t="s">
        <v>87</v>
      </c>
      <c r="AP33" s="438"/>
      <c r="AQ33" s="351"/>
      <c r="AR33" s="87" t="s">
        <v>88</v>
      </c>
    </row>
    <row r="34" spans="1:44" s="87" customFormat="1" ht="15" customHeight="1">
      <c r="A34" s="88"/>
      <c r="B34" s="88"/>
      <c r="C34" s="88"/>
      <c r="D34" s="88"/>
      <c r="E34" s="88"/>
      <c r="F34" s="88"/>
      <c r="G34" s="88"/>
      <c r="H34" s="88"/>
      <c r="I34" s="88"/>
      <c r="J34" s="88"/>
      <c r="K34" s="88"/>
      <c r="L34" s="88"/>
      <c r="M34" s="88"/>
      <c r="N34" s="88"/>
      <c r="O34" s="88"/>
      <c r="P34" s="88"/>
      <c r="Q34" s="88"/>
      <c r="R34" s="88"/>
      <c r="S34" s="88"/>
      <c r="T34" s="88"/>
      <c r="U34" s="88"/>
      <c r="V34" s="88"/>
      <c r="W34" s="88"/>
      <c r="X34" s="88"/>
      <c r="Y34" s="88"/>
      <c r="Z34" s="88"/>
      <c r="AA34" s="88"/>
      <c r="AB34" s="88"/>
      <c r="AC34" s="88"/>
      <c r="AD34" s="88"/>
      <c r="AE34" s="88"/>
      <c r="AF34" s="88"/>
      <c r="AG34" s="88"/>
      <c r="AH34" s="88"/>
      <c r="AI34" s="88"/>
      <c r="AJ34" s="88"/>
      <c r="AK34" s="88"/>
      <c r="AL34" s="88"/>
      <c r="AM34" s="88"/>
      <c r="AN34" s="88"/>
      <c r="AO34" s="88"/>
      <c r="AP34" s="88"/>
      <c r="AQ34" s="88"/>
      <c r="AR34" s="88"/>
    </row>
    <row r="35" spans="1:44" s="87" customFormat="1" ht="15" customHeight="1">
      <c r="C35" s="87" t="s">
        <v>382</v>
      </c>
      <c r="N35" s="88"/>
      <c r="O35" s="88"/>
      <c r="P35" s="88"/>
      <c r="Q35" s="88"/>
      <c r="R35" s="88"/>
      <c r="S35" s="88"/>
      <c r="T35" s="88"/>
      <c r="U35" s="88"/>
      <c r="V35" s="88"/>
      <c r="W35" s="88"/>
      <c r="X35" s="88"/>
      <c r="Y35" s="88"/>
      <c r="Z35" s="88"/>
      <c r="AA35" s="88"/>
      <c r="AB35" s="88"/>
      <c r="AC35" s="88"/>
      <c r="AD35" s="88"/>
      <c r="AE35" s="88"/>
      <c r="AF35" s="88"/>
      <c r="AG35" s="88"/>
      <c r="AH35" s="88"/>
      <c r="AI35" s="88"/>
      <c r="AJ35" s="88"/>
      <c r="AK35" s="88"/>
      <c r="AL35" s="88"/>
      <c r="AM35" s="88"/>
      <c r="AN35" s="88"/>
      <c r="AO35" s="88"/>
      <c r="AP35" s="88"/>
      <c r="AQ35" s="88"/>
      <c r="AR35" s="88"/>
    </row>
    <row r="36" spans="1:44" s="87" customFormat="1" ht="15" customHeight="1">
      <c r="A36" s="88"/>
      <c r="B36" s="88"/>
      <c r="C36" s="88"/>
      <c r="D36" s="88"/>
      <c r="E36" s="88"/>
      <c r="F36" s="88"/>
      <c r="G36" s="88"/>
      <c r="H36" s="88"/>
      <c r="I36" s="88"/>
      <c r="J36" s="88"/>
      <c r="K36" s="88"/>
      <c r="L36" s="88"/>
      <c r="M36" s="88"/>
      <c r="N36" s="88"/>
      <c r="O36" s="88"/>
      <c r="P36" s="88"/>
      <c r="Q36" s="88"/>
      <c r="R36" s="88"/>
      <c r="S36" s="88"/>
      <c r="T36" s="88"/>
      <c r="U36" s="88"/>
      <c r="V36" s="88"/>
      <c r="W36" s="88"/>
      <c r="X36" s="88"/>
      <c r="Y36" s="88"/>
      <c r="Z36" s="88"/>
      <c r="AA36" s="88"/>
      <c r="AB36" s="88"/>
      <c r="AC36" s="88"/>
      <c r="AD36" s="88"/>
      <c r="AE36" s="88"/>
      <c r="AF36" s="88"/>
      <c r="AG36" s="88"/>
      <c r="AH36" s="88"/>
      <c r="AI36" s="88"/>
      <c r="AJ36" s="88"/>
      <c r="AK36" s="88"/>
      <c r="AL36" s="88"/>
      <c r="AM36" s="88"/>
      <c r="AN36" s="88"/>
      <c r="AO36" s="88"/>
      <c r="AP36" s="88"/>
      <c r="AQ36" s="88"/>
      <c r="AR36" s="88"/>
    </row>
    <row r="37" spans="1:44" s="87" customFormat="1" ht="15" customHeight="1">
      <c r="A37" s="88"/>
      <c r="B37" s="88"/>
      <c r="C37" s="88"/>
      <c r="D37" s="88"/>
      <c r="E37" s="88"/>
      <c r="F37" s="88"/>
      <c r="G37" s="88"/>
      <c r="H37" s="88"/>
      <c r="I37" s="88"/>
      <c r="J37" s="88"/>
      <c r="K37" s="88"/>
      <c r="L37" s="88"/>
      <c r="M37" s="88"/>
      <c r="N37" s="88"/>
      <c r="R37" s="88"/>
      <c r="S37" s="87" t="s">
        <v>103</v>
      </c>
      <c r="V37" s="88"/>
      <c r="W37" s="88"/>
      <c r="X37" s="88"/>
      <c r="Y37" s="88"/>
      <c r="Z37" s="88"/>
      <c r="AA37" s="88"/>
      <c r="AB37" s="87" t="s">
        <v>104</v>
      </c>
      <c r="AE37" s="88"/>
      <c r="AF37" s="88"/>
      <c r="AG37" s="88"/>
      <c r="AH37" s="88"/>
      <c r="AI37" s="88"/>
      <c r="AJ37" s="88"/>
      <c r="AK37" s="88"/>
      <c r="AL37" s="88"/>
      <c r="AM37" s="88"/>
      <c r="AN37" s="88"/>
      <c r="AO37" s="88"/>
      <c r="AP37" s="88"/>
      <c r="AQ37" s="88"/>
      <c r="AR37" s="88"/>
    </row>
    <row r="38" spans="1:44" s="87" customFormat="1" ht="15" customHeight="1">
      <c r="A38" s="88"/>
      <c r="B38" s="88"/>
      <c r="C38" s="88"/>
      <c r="D38" s="88"/>
      <c r="E38" s="88"/>
      <c r="F38" s="88"/>
      <c r="G38" s="88"/>
      <c r="H38" s="88"/>
      <c r="I38" s="88"/>
      <c r="J38" s="88"/>
      <c r="K38" s="88"/>
      <c r="L38" s="88"/>
      <c r="M38" s="88"/>
      <c r="N38" s="88"/>
      <c r="O38" s="88"/>
      <c r="P38" s="88"/>
      <c r="Q38" s="88"/>
      <c r="R38" s="88"/>
      <c r="S38" s="88"/>
      <c r="T38" s="88"/>
      <c r="U38" s="88"/>
      <c r="V38" s="88"/>
      <c r="W38" s="88"/>
      <c r="X38" s="88"/>
      <c r="Y38" s="88"/>
      <c r="Z38" s="88"/>
      <c r="AA38" s="88"/>
      <c r="AB38" s="87" t="s">
        <v>105</v>
      </c>
      <c r="AC38" s="88"/>
      <c r="AD38" s="88"/>
      <c r="AE38" s="88"/>
      <c r="AF38" s="88"/>
      <c r="AG38" s="88"/>
      <c r="AH38" s="88"/>
      <c r="AI38" s="88"/>
      <c r="AJ38" s="88"/>
      <c r="AK38" s="88"/>
      <c r="AL38" s="88"/>
      <c r="AM38" s="88"/>
      <c r="AN38" s="88"/>
      <c r="AO38" s="88"/>
      <c r="AP38" s="88"/>
      <c r="AQ38" s="88"/>
      <c r="AR38" s="88"/>
    </row>
    <row r="39" spans="1:44" s="87" customFormat="1" ht="15" customHeight="1">
      <c r="A39" s="88"/>
      <c r="B39" s="88"/>
      <c r="C39" s="88"/>
      <c r="D39" s="88"/>
      <c r="E39" s="88"/>
      <c r="F39" s="88"/>
      <c r="G39" s="88"/>
      <c r="H39" s="88"/>
      <c r="I39" s="88"/>
      <c r="J39" s="88"/>
      <c r="K39" s="88"/>
      <c r="L39" s="88"/>
      <c r="M39" s="88"/>
      <c r="N39" s="88"/>
      <c r="O39" s="88"/>
      <c r="P39" s="88"/>
      <c r="Q39" s="88"/>
      <c r="R39" s="88"/>
      <c r="S39" s="88"/>
      <c r="T39" s="88"/>
      <c r="U39" s="88"/>
      <c r="V39" s="88"/>
      <c r="W39" s="88"/>
      <c r="X39" s="88"/>
      <c r="Y39" s="88"/>
      <c r="Z39" s="88"/>
      <c r="AA39" s="88"/>
      <c r="AE39" s="88"/>
      <c r="AF39" s="88"/>
      <c r="AG39" s="88"/>
      <c r="AH39" s="88"/>
      <c r="AI39" s="88"/>
      <c r="AJ39" s="88"/>
      <c r="AK39" s="88"/>
      <c r="AL39" s="88"/>
      <c r="AM39" s="88"/>
      <c r="AN39" s="88"/>
      <c r="AO39" s="88"/>
      <c r="AP39" s="88"/>
      <c r="AQ39" s="88"/>
      <c r="AR39" s="88"/>
    </row>
    <row r="40" spans="1:44" s="87" customFormat="1" ht="15" customHeight="1">
      <c r="A40" s="88"/>
      <c r="B40" s="88"/>
      <c r="C40" s="88"/>
      <c r="D40" s="88"/>
      <c r="E40" s="88"/>
      <c r="F40" s="88"/>
      <c r="G40" s="88"/>
      <c r="H40" s="88"/>
      <c r="I40" s="88"/>
      <c r="J40" s="88"/>
      <c r="K40" s="88"/>
      <c r="L40" s="88"/>
      <c r="M40" s="88"/>
      <c r="N40" s="88"/>
      <c r="O40" s="88"/>
      <c r="P40" s="88"/>
      <c r="Q40" s="88"/>
      <c r="R40" s="88"/>
      <c r="S40" s="88"/>
      <c r="T40" s="88"/>
      <c r="U40" s="88"/>
      <c r="V40" s="88"/>
      <c r="W40" s="88"/>
      <c r="X40" s="88"/>
      <c r="Y40" s="88"/>
      <c r="Z40" s="88"/>
      <c r="AA40" s="88"/>
      <c r="AB40" s="88"/>
      <c r="AC40" s="88"/>
      <c r="AD40" s="88"/>
      <c r="AE40" s="88"/>
      <c r="AF40" s="88"/>
      <c r="AG40" s="88"/>
      <c r="AH40" s="88"/>
      <c r="AI40" s="88"/>
      <c r="AJ40" s="88"/>
      <c r="AK40" s="88"/>
      <c r="AL40" s="88"/>
      <c r="AM40" s="88"/>
      <c r="AN40" s="88"/>
      <c r="AO40" s="88"/>
      <c r="AP40" s="88"/>
      <c r="AQ40" s="88"/>
      <c r="AR40" s="88"/>
    </row>
    <row r="41" spans="1:44" s="87" customFormat="1" ht="15" customHeight="1">
      <c r="A41" s="88"/>
      <c r="B41" s="88"/>
      <c r="C41" s="87" t="s">
        <v>174</v>
      </c>
      <c r="D41" s="188"/>
      <c r="E41" s="188"/>
      <c r="F41" s="188"/>
      <c r="G41" s="188"/>
      <c r="H41" s="188"/>
      <c r="I41" s="188"/>
      <c r="J41" s="188"/>
      <c r="K41" s="188"/>
      <c r="L41" s="188"/>
      <c r="M41" s="188"/>
      <c r="N41" s="188"/>
      <c r="O41" s="188"/>
      <c r="P41" s="188"/>
      <c r="Q41" s="188"/>
      <c r="R41" s="188"/>
      <c r="S41" s="188"/>
      <c r="T41" s="188"/>
      <c r="U41" s="188"/>
      <c r="V41" s="188"/>
      <c r="W41" s="188"/>
      <c r="X41" s="188"/>
      <c r="Y41" s="188"/>
      <c r="Z41" s="188"/>
      <c r="AA41" s="188"/>
      <c r="AB41" s="188"/>
      <c r="AC41" s="188"/>
      <c r="AD41" s="188"/>
      <c r="AE41" s="188"/>
      <c r="AF41" s="188"/>
      <c r="AG41" s="188"/>
      <c r="AH41" s="188"/>
      <c r="AI41" s="188"/>
      <c r="AJ41" s="188"/>
      <c r="AK41" s="188"/>
      <c r="AL41" s="188"/>
      <c r="AM41" s="188"/>
      <c r="AN41" s="188"/>
      <c r="AO41" s="188"/>
      <c r="AP41" s="188"/>
      <c r="AQ41" s="188"/>
      <c r="AR41" s="188"/>
    </row>
    <row r="42" spans="1:44" s="87" customFormat="1" ht="15" customHeight="1">
      <c r="A42" s="88"/>
      <c r="B42" s="88"/>
      <c r="C42" s="188"/>
      <c r="D42" s="188"/>
      <c r="E42" s="188"/>
      <c r="F42" s="188"/>
      <c r="G42" s="188"/>
      <c r="H42" s="188"/>
      <c r="I42" s="188"/>
      <c r="J42" s="188"/>
      <c r="K42" s="188"/>
      <c r="L42" s="188"/>
      <c r="M42" s="188"/>
      <c r="N42" s="188"/>
      <c r="O42" s="188"/>
      <c r="P42" s="188"/>
      <c r="Q42" s="188"/>
      <c r="R42" s="188"/>
      <c r="S42" s="188"/>
      <c r="T42" s="188"/>
      <c r="U42" s="188"/>
      <c r="V42" s="188"/>
      <c r="W42" s="188"/>
      <c r="X42" s="188"/>
      <c r="Y42" s="188"/>
      <c r="Z42" s="188"/>
      <c r="AA42" s="188"/>
      <c r="AB42" s="188"/>
      <c r="AC42" s="188"/>
      <c r="AD42" s="188"/>
      <c r="AE42" s="188"/>
      <c r="AF42" s="188"/>
      <c r="AG42" s="188"/>
      <c r="AH42" s="188"/>
      <c r="AI42" s="188"/>
      <c r="AJ42" s="188"/>
      <c r="AK42" s="188"/>
      <c r="AL42" s="188"/>
      <c r="AM42" s="188"/>
      <c r="AN42" s="188"/>
      <c r="AO42" s="188"/>
      <c r="AP42" s="188"/>
      <c r="AQ42" s="188"/>
      <c r="AR42" s="188"/>
    </row>
    <row r="43" spans="1:44" s="87" customFormat="1" ht="15" customHeight="1">
      <c r="A43" s="351" t="s">
        <v>106</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1"/>
      <c r="AL43" s="351"/>
      <c r="AM43" s="351"/>
      <c r="AN43" s="351"/>
      <c r="AO43" s="351"/>
      <c r="AP43" s="351"/>
      <c r="AQ43" s="351"/>
      <c r="AR43" s="351"/>
    </row>
    <row r="44" spans="1:44" s="87" customFormat="1" ht="15" customHeight="1">
      <c r="A44" s="88"/>
      <c r="B44" s="88"/>
      <c r="C44" s="88"/>
      <c r="D44" s="88"/>
      <c r="E44" s="88"/>
      <c r="F44" s="88"/>
      <c r="G44" s="88"/>
      <c r="H44" s="88"/>
      <c r="I44" s="88"/>
      <c r="J44" s="88"/>
      <c r="K44" s="88"/>
      <c r="L44" s="88"/>
      <c r="M44" s="88"/>
      <c r="N44" s="88"/>
      <c r="O44" s="88"/>
      <c r="P44" s="88"/>
      <c r="Q44" s="88"/>
      <c r="R44" s="88"/>
      <c r="S44" s="88"/>
      <c r="T44" s="88"/>
      <c r="U44" s="88"/>
      <c r="V44" s="88"/>
      <c r="W44" s="88"/>
      <c r="X44" s="88"/>
      <c r="Y44" s="88"/>
      <c r="Z44" s="88"/>
      <c r="AA44" s="88"/>
      <c r="AB44" s="88"/>
      <c r="AC44" s="88"/>
      <c r="AD44" s="88"/>
      <c r="AE44" s="88"/>
      <c r="AF44" s="88"/>
      <c r="AG44" s="88"/>
      <c r="AH44" s="88"/>
      <c r="AI44" s="88"/>
      <c r="AJ44" s="88"/>
      <c r="AK44" s="88"/>
      <c r="AL44" s="88"/>
      <c r="AM44" s="88"/>
      <c r="AN44" s="88"/>
      <c r="AO44" s="88"/>
      <c r="AP44" s="88"/>
      <c r="AQ44" s="88"/>
      <c r="AR44" s="88"/>
    </row>
    <row r="45" spans="1:44" s="87" customFormat="1" ht="15" customHeight="1">
      <c r="A45" s="88"/>
      <c r="B45" s="88"/>
      <c r="C45" s="87" t="s">
        <v>40</v>
      </c>
      <c r="D45" s="88"/>
      <c r="E45" s="88"/>
      <c r="F45" s="88"/>
      <c r="G45" s="88"/>
      <c r="H45" s="88"/>
      <c r="I45" s="88"/>
      <c r="J45" s="88"/>
      <c r="L45" s="87" t="s">
        <v>104</v>
      </c>
      <c r="M45" s="88"/>
      <c r="N45" s="88"/>
      <c r="O45" s="88"/>
      <c r="P45" s="88"/>
      <c r="Q45" s="88"/>
      <c r="R45" s="88"/>
      <c r="S45" s="88"/>
      <c r="T45" s="88"/>
      <c r="U45" s="88"/>
      <c r="V45" s="88"/>
      <c r="W45" s="88"/>
      <c r="X45" s="88"/>
      <c r="Y45" s="88"/>
      <c r="Z45" s="88"/>
      <c r="AA45" s="88"/>
      <c r="AB45" s="88"/>
      <c r="AC45" s="88"/>
      <c r="AD45" s="88"/>
      <c r="AE45" s="88"/>
      <c r="AF45" s="88"/>
      <c r="AG45" s="88"/>
      <c r="AH45" s="88"/>
      <c r="AI45" s="88"/>
      <c r="AJ45" s="88"/>
      <c r="AK45" s="88"/>
      <c r="AL45" s="88"/>
      <c r="AM45" s="88"/>
      <c r="AN45" s="88"/>
      <c r="AO45" s="88"/>
      <c r="AP45" s="88"/>
      <c r="AQ45" s="88"/>
      <c r="AR45" s="88"/>
    </row>
    <row r="46" spans="1:44" s="87" customFormat="1" ht="15" customHeight="1">
      <c r="A46" s="88"/>
      <c r="B46" s="88"/>
      <c r="C46" s="88"/>
      <c r="D46" s="88"/>
      <c r="E46" s="88"/>
      <c r="F46" s="88"/>
      <c r="G46" s="88"/>
      <c r="H46" s="88"/>
      <c r="I46" s="88"/>
      <c r="J46" s="88"/>
      <c r="L46" s="87" t="s">
        <v>105</v>
      </c>
      <c r="M46" s="88"/>
      <c r="N46" s="88"/>
      <c r="O46" s="88"/>
      <c r="P46" s="88"/>
      <c r="Q46" s="88"/>
      <c r="R46" s="88"/>
      <c r="S46" s="88"/>
      <c r="T46" s="88"/>
      <c r="U46" s="88"/>
      <c r="V46" s="88"/>
      <c r="W46" s="88"/>
      <c r="X46" s="88"/>
      <c r="Y46" s="88"/>
      <c r="Z46" s="88"/>
      <c r="AA46" s="88"/>
      <c r="AB46" s="88"/>
      <c r="AC46" s="88"/>
      <c r="AD46" s="88"/>
      <c r="AE46" s="88"/>
      <c r="AF46" s="88"/>
      <c r="AG46" s="88"/>
      <c r="AH46" s="88"/>
      <c r="AI46" s="88"/>
      <c r="AJ46" s="88"/>
      <c r="AK46" s="88"/>
      <c r="AL46" s="88"/>
      <c r="AM46" s="88"/>
      <c r="AN46" s="88"/>
      <c r="AO46" s="88"/>
      <c r="AP46" s="88"/>
      <c r="AQ46" s="88"/>
      <c r="AR46" s="88"/>
    </row>
    <row r="47" spans="1:44" s="87" customFormat="1" ht="15" customHeight="1">
      <c r="A47" s="88"/>
      <c r="B47" s="88"/>
      <c r="C47" s="88"/>
      <c r="D47" s="88"/>
      <c r="E47" s="88"/>
      <c r="F47" s="88"/>
      <c r="G47" s="88"/>
      <c r="H47" s="88"/>
      <c r="I47" s="88"/>
      <c r="J47" s="88"/>
      <c r="L47" s="88"/>
      <c r="M47" s="88"/>
      <c r="N47" s="88"/>
      <c r="O47" s="88"/>
      <c r="P47" s="88"/>
      <c r="Q47" s="88"/>
      <c r="R47" s="88"/>
      <c r="S47" s="88"/>
      <c r="T47" s="88"/>
      <c r="U47" s="88"/>
      <c r="V47" s="88"/>
      <c r="W47" s="88"/>
      <c r="X47" s="88"/>
      <c r="Y47" s="88"/>
      <c r="Z47" s="88"/>
      <c r="AA47" s="88"/>
      <c r="AB47" s="88"/>
      <c r="AC47" s="88"/>
      <c r="AD47" s="88"/>
      <c r="AE47" s="88"/>
      <c r="AF47" s="88"/>
      <c r="AG47" s="88"/>
      <c r="AH47" s="88"/>
      <c r="AI47" s="88"/>
      <c r="AJ47" s="88"/>
      <c r="AK47" s="88"/>
      <c r="AL47" s="88"/>
      <c r="AM47" s="88"/>
      <c r="AN47" s="88"/>
      <c r="AO47" s="88"/>
      <c r="AP47" s="88"/>
      <c r="AQ47" s="88"/>
      <c r="AR47" s="88"/>
    </row>
    <row r="48" spans="1:44" s="87" customFormat="1" ht="15" customHeight="1">
      <c r="A48" s="88"/>
      <c r="B48" s="88"/>
      <c r="C48" s="88"/>
      <c r="D48" s="88"/>
      <c r="E48" s="88"/>
      <c r="F48" s="88"/>
      <c r="G48" s="88"/>
      <c r="H48" s="88"/>
      <c r="I48" s="88"/>
      <c r="J48" s="88"/>
      <c r="K48" s="88"/>
      <c r="L48" s="88"/>
      <c r="M48" s="88"/>
      <c r="N48" s="88"/>
      <c r="O48" s="88"/>
      <c r="P48" s="88"/>
      <c r="Q48" s="88"/>
      <c r="R48" s="88"/>
      <c r="S48" s="88"/>
      <c r="T48" s="88"/>
      <c r="U48" s="88"/>
      <c r="V48" s="88"/>
      <c r="W48" s="88"/>
      <c r="X48" s="88"/>
      <c r="Y48" s="88"/>
      <c r="Z48" s="88"/>
      <c r="AA48" s="88"/>
      <c r="AB48" s="88"/>
      <c r="AC48" s="88"/>
      <c r="AD48" s="88"/>
      <c r="AE48" s="88"/>
      <c r="AF48" s="88"/>
      <c r="AG48" s="88"/>
      <c r="AH48" s="88"/>
      <c r="AI48" s="88"/>
      <c r="AJ48" s="88"/>
      <c r="AK48" s="88"/>
      <c r="AL48" s="88"/>
      <c r="AM48" s="88"/>
      <c r="AN48" s="88"/>
      <c r="AO48" s="88"/>
      <c r="AP48" s="88"/>
      <c r="AQ48" s="88"/>
      <c r="AR48" s="88"/>
    </row>
    <row r="49" spans="1:31" s="87" customFormat="1" ht="15" customHeight="1">
      <c r="A49" s="88"/>
      <c r="B49" s="88"/>
      <c r="C49" s="433" t="s">
        <v>111</v>
      </c>
      <c r="D49" s="433"/>
      <c r="E49" s="433"/>
      <c r="F49" s="433"/>
      <c r="G49" s="433"/>
      <c r="H49" s="433"/>
      <c r="I49" s="88"/>
      <c r="L49" s="87" t="s">
        <v>377</v>
      </c>
    </row>
    <row r="50" spans="1:31" s="87" customFormat="1" ht="15" customHeight="1">
      <c r="A50" s="88"/>
      <c r="B50" s="88"/>
      <c r="H50" s="88"/>
      <c r="I50" s="88"/>
    </row>
    <row r="51" spans="1:31" s="87" customFormat="1" ht="15" customHeight="1">
      <c r="C51" s="433" t="s">
        <v>175</v>
      </c>
      <c r="D51" s="433"/>
      <c r="E51" s="433"/>
      <c r="F51" s="433"/>
      <c r="G51" s="433"/>
      <c r="H51" s="433"/>
      <c r="L51" s="87" t="s">
        <v>176</v>
      </c>
    </row>
    <row r="52" spans="1:31" s="87" customFormat="1" ht="15" customHeight="1">
      <c r="L52" s="87" t="s">
        <v>177</v>
      </c>
    </row>
    <row r="53" spans="1:31" s="87" customFormat="1" ht="15" customHeight="1">
      <c r="L53" s="87" t="s">
        <v>178</v>
      </c>
    </row>
    <row r="54" spans="1:31" s="87" customFormat="1" ht="15" customHeight="1">
      <c r="L54" s="87" t="s">
        <v>179</v>
      </c>
    </row>
    <row r="55" spans="1:31" s="87" customFormat="1" ht="15" customHeight="1">
      <c r="L55" s="87" t="s">
        <v>180</v>
      </c>
    </row>
    <row r="56" spans="1:31" s="87" customFormat="1" ht="15" customHeight="1">
      <c r="L56" s="87" t="s">
        <v>181</v>
      </c>
    </row>
    <row r="57" spans="1:31" s="87" customFormat="1" ht="15" customHeight="1">
      <c r="L57" s="87" t="s">
        <v>182</v>
      </c>
    </row>
    <row r="58" spans="1:31" s="87" customFormat="1" ht="15" customHeight="1"/>
    <row r="59" spans="1:31" s="87" customFormat="1" ht="15" customHeight="1">
      <c r="O59" s="185"/>
      <c r="P59" s="180"/>
      <c r="Q59" s="180"/>
      <c r="R59" s="180"/>
      <c r="S59" s="180"/>
      <c r="T59" s="180"/>
      <c r="U59" s="180"/>
      <c r="V59" s="180"/>
      <c r="W59" s="180"/>
      <c r="X59" s="180"/>
      <c r="Y59" s="180"/>
      <c r="Z59" s="180"/>
      <c r="AA59" s="180"/>
      <c r="AB59" s="180"/>
      <c r="AC59" s="180"/>
      <c r="AD59" s="180"/>
      <c r="AE59" s="181"/>
    </row>
    <row r="60" spans="1:31" s="87" customFormat="1" ht="15" customHeight="1">
      <c r="O60" s="186"/>
      <c r="AE60" s="184"/>
    </row>
    <row r="61" spans="1:31" s="87" customFormat="1" ht="15" customHeight="1">
      <c r="D61" s="87" t="s">
        <v>107</v>
      </c>
      <c r="O61" s="186"/>
      <c r="AE61" s="184"/>
    </row>
    <row r="62" spans="1:31" s="87" customFormat="1" ht="15" customHeight="1">
      <c r="O62" s="186"/>
      <c r="AE62" s="184"/>
    </row>
    <row r="63" spans="1:31" s="87" customFormat="1" ht="15" customHeight="1">
      <c r="O63" s="187"/>
      <c r="P63" s="182"/>
      <c r="Q63" s="182"/>
      <c r="R63" s="182"/>
      <c r="S63" s="182"/>
      <c r="T63" s="182"/>
      <c r="U63" s="182"/>
      <c r="V63" s="182"/>
      <c r="W63" s="182"/>
      <c r="X63" s="182"/>
      <c r="Y63" s="182"/>
      <c r="Z63" s="182"/>
      <c r="AA63" s="182"/>
      <c r="AB63" s="182"/>
      <c r="AC63" s="182"/>
      <c r="AD63" s="182"/>
      <c r="AE63" s="183"/>
    </row>
    <row r="64" spans="1:31" s="87" customFormat="1" ht="15" customHeight="1"/>
    <row r="65" spans="1:44" ht="21">
      <c r="A65" s="437" t="s">
        <v>44</v>
      </c>
      <c r="B65" s="437"/>
      <c r="C65" s="437"/>
      <c r="D65" s="437"/>
      <c r="E65" s="437"/>
      <c r="F65" s="437"/>
      <c r="G65" s="437"/>
      <c r="H65" s="437"/>
      <c r="I65" s="437"/>
      <c r="J65" s="437"/>
      <c r="K65" s="437"/>
      <c r="L65" s="437"/>
      <c r="M65" s="437"/>
      <c r="N65" s="437"/>
      <c r="O65" s="437"/>
      <c r="P65" s="437"/>
      <c r="Q65" s="437"/>
      <c r="R65" s="437"/>
      <c r="S65" s="437"/>
      <c r="T65" s="437"/>
      <c r="U65" s="437"/>
      <c r="V65" s="437"/>
      <c r="W65" s="437"/>
      <c r="X65" s="437"/>
      <c r="Y65" s="437"/>
      <c r="Z65" s="437"/>
      <c r="AA65" s="437"/>
      <c r="AB65" s="437"/>
      <c r="AC65" s="437"/>
      <c r="AD65" s="437"/>
      <c r="AE65" s="437"/>
      <c r="AF65" s="437"/>
      <c r="AG65" s="437"/>
      <c r="AH65" s="437"/>
      <c r="AI65" s="437"/>
      <c r="AJ65" s="437"/>
      <c r="AK65" s="437"/>
      <c r="AL65" s="437"/>
      <c r="AM65" s="437"/>
      <c r="AN65" s="437"/>
      <c r="AO65" s="437"/>
      <c r="AP65" s="437"/>
      <c r="AQ65" s="437"/>
      <c r="AR65" s="437"/>
    </row>
    <row r="66" spans="1:44" s="87" customFormat="1" ht="15.75" customHeight="1">
      <c r="A66" s="88"/>
      <c r="B66" s="88"/>
      <c r="C66" s="88"/>
      <c r="D66" s="88"/>
      <c r="E66" s="88"/>
      <c r="F66" s="88"/>
      <c r="G66" s="88"/>
      <c r="H66" s="88"/>
      <c r="I66" s="88"/>
      <c r="J66" s="88"/>
      <c r="K66" s="88"/>
      <c r="L66" s="88"/>
      <c r="M66" s="88"/>
      <c r="N66" s="88"/>
      <c r="O66" s="88"/>
      <c r="P66" s="88"/>
      <c r="Q66" s="88"/>
      <c r="R66" s="88"/>
      <c r="S66" s="88"/>
      <c r="T66" s="88"/>
      <c r="U66" s="88"/>
      <c r="V66" s="88"/>
      <c r="W66" s="88"/>
      <c r="X66" s="88"/>
      <c r="Y66" s="88"/>
      <c r="Z66" s="88"/>
      <c r="AA66" s="88"/>
      <c r="AB66" s="88"/>
      <c r="AC66" s="88"/>
      <c r="AD66" s="88"/>
      <c r="AE66" s="88"/>
      <c r="AF66" s="88"/>
      <c r="AG66" s="88"/>
      <c r="AH66" s="88"/>
      <c r="AI66" s="88"/>
      <c r="AJ66" s="88"/>
      <c r="AK66" s="88"/>
      <c r="AL66" s="88"/>
      <c r="AM66" s="88"/>
      <c r="AN66" s="88"/>
      <c r="AO66" s="88"/>
      <c r="AP66" s="88"/>
      <c r="AQ66" s="88"/>
      <c r="AR66" s="88"/>
    </row>
    <row r="67" spans="1:44" s="87" customFormat="1" ht="15.75" customHeight="1">
      <c r="A67" s="88"/>
      <c r="B67" s="88"/>
      <c r="C67" s="88"/>
      <c r="D67" s="88"/>
      <c r="E67" s="88"/>
      <c r="F67" s="88"/>
      <c r="G67" s="88"/>
      <c r="H67" s="88"/>
      <c r="I67" s="88"/>
      <c r="J67" s="88"/>
      <c r="K67" s="88"/>
      <c r="L67" s="88"/>
      <c r="M67" s="88"/>
      <c r="N67" s="88"/>
      <c r="O67" s="88"/>
      <c r="P67" s="88"/>
      <c r="Q67" s="88"/>
      <c r="R67" s="88"/>
      <c r="S67" s="88"/>
      <c r="T67" s="88"/>
      <c r="U67" s="88"/>
      <c r="V67" s="88"/>
      <c r="W67" s="88"/>
      <c r="X67" s="88"/>
      <c r="Y67" s="88"/>
      <c r="Z67" s="88"/>
      <c r="AA67" s="88"/>
      <c r="AB67" s="88"/>
      <c r="AC67" s="88"/>
      <c r="AD67" s="88"/>
      <c r="AE67" s="88"/>
      <c r="AF67" s="88"/>
      <c r="AG67" s="88"/>
      <c r="AH67" s="87" t="s">
        <v>349</v>
      </c>
      <c r="AJ67" s="438"/>
      <c r="AK67" s="351"/>
      <c r="AL67" s="87" t="s">
        <v>113</v>
      </c>
      <c r="AM67" s="438"/>
      <c r="AN67" s="351"/>
      <c r="AO67" s="87" t="s">
        <v>87</v>
      </c>
      <c r="AP67" s="438"/>
      <c r="AQ67" s="351"/>
      <c r="AR67" s="87" t="s">
        <v>88</v>
      </c>
    </row>
    <row r="68" spans="1:44" s="87" customFormat="1" ht="15.75" customHeight="1">
      <c r="A68" s="88"/>
      <c r="B68" s="88"/>
      <c r="C68" s="88"/>
      <c r="D68" s="88"/>
      <c r="E68" s="88"/>
      <c r="F68" s="88"/>
      <c r="G68" s="88"/>
      <c r="H68" s="88"/>
      <c r="I68" s="88"/>
      <c r="J68" s="88"/>
      <c r="K68" s="88"/>
      <c r="L68" s="88"/>
      <c r="M68" s="88"/>
      <c r="N68" s="88"/>
      <c r="O68" s="88"/>
      <c r="P68" s="88"/>
      <c r="Q68" s="88"/>
      <c r="R68" s="88"/>
      <c r="S68" s="88"/>
      <c r="T68" s="88"/>
      <c r="U68" s="88"/>
      <c r="V68" s="88"/>
      <c r="W68" s="88"/>
      <c r="X68" s="88"/>
      <c r="Y68" s="88"/>
      <c r="Z68" s="88"/>
      <c r="AA68" s="88"/>
      <c r="AB68" s="88"/>
      <c r="AC68" s="88"/>
      <c r="AD68" s="88"/>
      <c r="AE68" s="88"/>
      <c r="AF68" s="88"/>
      <c r="AG68" s="88"/>
      <c r="AH68" s="88"/>
      <c r="AI68" s="88"/>
      <c r="AJ68" s="88"/>
      <c r="AK68" s="88"/>
      <c r="AL68" s="88"/>
      <c r="AM68" s="88"/>
      <c r="AN68" s="88"/>
      <c r="AO68" s="88"/>
      <c r="AP68" s="88"/>
      <c r="AQ68" s="88"/>
      <c r="AR68" s="88"/>
    </row>
    <row r="69" spans="1:44" s="87" customFormat="1" ht="15.75" customHeight="1">
      <c r="C69" s="87" t="s">
        <v>382</v>
      </c>
      <c r="N69" s="88"/>
      <c r="O69" s="88"/>
      <c r="P69" s="88"/>
      <c r="Q69" s="88"/>
      <c r="R69" s="88"/>
      <c r="S69" s="88"/>
      <c r="T69" s="88"/>
      <c r="U69" s="88"/>
      <c r="V69" s="88"/>
      <c r="W69" s="88"/>
      <c r="X69" s="88"/>
      <c r="Y69" s="88"/>
      <c r="Z69" s="88"/>
      <c r="AA69" s="88"/>
      <c r="AB69" s="88"/>
      <c r="AC69" s="88"/>
      <c r="AD69" s="88"/>
      <c r="AE69" s="88"/>
      <c r="AF69" s="88"/>
      <c r="AG69" s="88"/>
      <c r="AH69" s="88"/>
      <c r="AI69" s="88"/>
      <c r="AJ69" s="88"/>
      <c r="AK69" s="88"/>
      <c r="AL69" s="88"/>
      <c r="AM69" s="88"/>
      <c r="AN69" s="88"/>
      <c r="AO69" s="88"/>
      <c r="AP69" s="88"/>
      <c r="AQ69" s="88"/>
      <c r="AR69" s="88"/>
    </row>
    <row r="70" spans="1:44" s="87" customFormat="1" ht="15.75" customHeight="1">
      <c r="A70" s="88"/>
      <c r="B70" s="88"/>
      <c r="C70" s="88"/>
      <c r="D70" s="88"/>
      <c r="E70" s="88"/>
      <c r="F70" s="88"/>
      <c r="G70" s="88"/>
      <c r="H70" s="88"/>
      <c r="I70" s="88"/>
      <c r="J70" s="88"/>
      <c r="K70" s="88"/>
      <c r="L70" s="88"/>
      <c r="M70" s="88"/>
      <c r="N70" s="88"/>
      <c r="O70" s="88"/>
      <c r="P70" s="88"/>
      <c r="Q70" s="88"/>
      <c r="R70" s="88"/>
      <c r="S70" s="88"/>
      <c r="T70" s="88"/>
      <c r="U70" s="88"/>
      <c r="V70" s="88"/>
      <c r="W70" s="88"/>
      <c r="X70" s="88"/>
      <c r="Y70" s="88"/>
      <c r="Z70" s="88"/>
      <c r="AA70" s="88"/>
      <c r="AB70" s="88"/>
      <c r="AC70" s="88"/>
      <c r="AD70" s="88"/>
      <c r="AE70" s="88"/>
      <c r="AF70" s="88"/>
      <c r="AG70" s="88"/>
      <c r="AH70" s="88"/>
      <c r="AI70" s="88"/>
      <c r="AJ70" s="88"/>
      <c r="AK70" s="88"/>
      <c r="AL70" s="88"/>
      <c r="AM70" s="88"/>
      <c r="AN70" s="88"/>
      <c r="AO70" s="88"/>
      <c r="AP70" s="88"/>
      <c r="AQ70" s="88"/>
      <c r="AR70" s="88"/>
    </row>
    <row r="71" spans="1:44" s="87" customFormat="1" ht="15.75" customHeight="1">
      <c r="A71" s="88"/>
      <c r="B71" s="88"/>
      <c r="C71" s="88"/>
      <c r="D71" s="88"/>
      <c r="E71" s="88"/>
      <c r="F71" s="88"/>
      <c r="G71" s="88"/>
      <c r="H71" s="88"/>
      <c r="I71" s="88"/>
      <c r="J71" s="88"/>
      <c r="K71" s="88"/>
      <c r="L71" s="88"/>
      <c r="M71" s="88"/>
      <c r="N71" s="88"/>
      <c r="O71" s="88"/>
      <c r="P71" s="88"/>
      <c r="Q71" s="88"/>
      <c r="R71" s="88"/>
      <c r="S71" s="88"/>
      <c r="T71" s="88"/>
      <c r="U71" s="88"/>
      <c r="V71" s="88"/>
      <c r="W71" s="88"/>
      <c r="X71" s="88"/>
      <c r="Y71" s="88"/>
      <c r="Z71" s="88"/>
      <c r="AA71" s="88"/>
      <c r="AB71" s="88"/>
      <c r="AC71" s="88"/>
      <c r="AD71" s="88"/>
      <c r="AE71" s="88"/>
      <c r="AF71" s="88"/>
      <c r="AG71" s="88"/>
      <c r="AH71" s="88"/>
      <c r="AI71" s="88"/>
      <c r="AJ71" s="88"/>
      <c r="AK71" s="88"/>
      <c r="AL71" s="88"/>
      <c r="AM71" s="88"/>
      <c r="AN71" s="88"/>
      <c r="AO71" s="88"/>
      <c r="AP71" s="88"/>
      <c r="AQ71" s="88"/>
      <c r="AR71" s="88"/>
    </row>
    <row r="72" spans="1:44" s="87" customFormat="1" ht="15.75" customHeight="1">
      <c r="A72" s="88"/>
      <c r="B72" s="88"/>
      <c r="C72" s="88"/>
      <c r="D72" s="88"/>
      <c r="E72" s="88"/>
      <c r="F72" s="88"/>
      <c r="G72" s="88"/>
      <c r="H72" s="88"/>
      <c r="I72" s="88"/>
      <c r="J72" s="88"/>
      <c r="K72" s="88"/>
      <c r="L72" s="88"/>
      <c r="M72" s="88"/>
      <c r="N72" s="88"/>
      <c r="O72" s="87" t="s">
        <v>108</v>
      </c>
      <c r="R72" s="88"/>
      <c r="V72" s="88"/>
      <c r="W72" s="88"/>
      <c r="X72" s="88"/>
      <c r="Y72" s="88"/>
      <c r="Z72" s="88"/>
      <c r="AA72" s="88"/>
      <c r="AB72" s="87" t="s">
        <v>104</v>
      </c>
      <c r="AE72" s="88"/>
      <c r="AF72" s="88"/>
      <c r="AG72" s="88"/>
      <c r="AH72" s="88"/>
      <c r="AI72" s="88"/>
      <c r="AJ72" s="88"/>
      <c r="AK72" s="88"/>
      <c r="AL72" s="88"/>
      <c r="AM72" s="88"/>
      <c r="AN72" s="88"/>
      <c r="AO72" s="88"/>
      <c r="AP72" s="88"/>
      <c r="AQ72" s="88"/>
      <c r="AR72" s="88"/>
    </row>
    <row r="73" spans="1:44" s="87" customFormat="1" ht="15.75" customHeight="1">
      <c r="A73" s="88"/>
      <c r="B73" s="88"/>
      <c r="C73" s="88"/>
      <c r="D73" s="88"/>
      <c r="E73" s="88"/>
      <c r="F73" s="88"/>
      <c r="G73" s="88"/>
      <c r="H73" s="88"/>
      <c r="I73" s="88"/>
      <c r="J73" s="88"/>
      <c r="K73" s="88"/>
      <c r="L73" s="88"/>
      <c r="M73" s="88"/>
      <c r="N73" s="88"/>
      <c r="O73" s="88"/>
      <c r="P73" s="88"/>
      <c r="Q73" s="88"/>
      <c r="R73" s="88"/>
      <c r="S73" s="88"/>
      <c r="T73" s="88"/>
      <c r="U73" s="88"/>
      <c r="V73" s="88"/>
      <c r="W73" s="88"/>
      <c r="X73" s="88"/>
      <c r="Y73" s="88"/>
      <c r="Z73" s="88"/>
      <c r="AA73" s="88"/>
      <c r="AB73" s="87" t="s">
        <v>105</v>
      </c>
      <c r="AC73" s="88"/>
      <c r="AD73" s="88"/>
      <c r="AE73" s="88"/>
      <c r="AF73" s="88"/>
      <c r="AG73" s="88"/>
      <c r="AH73" s="88"/>
      <c r="AI73" s="88"/>
      <c r="AJ73" s="88"/>
      <c r="AK73" s="88"/>
      <c r="AL73" s="88"/>
      <c r="AM73" s="88"/>
      <c r="AN73" s="88"/>
      <c r="AO73" s="88"/>
      <c r="AP73" s="88"/>
      <c r="AQ73" s="88"/>
      <c r="AR73" s="88"/>
    </row>
    <row r="74" spans="1:44" s="87" customFormat="1" ht="15.75" customHeight="1">
      <c r="A74" s="88"/>
      <c r="B74" s="88"/>
      <c r="C74" s="88"/>
      <c r="I74" s="88"/>
      <c r="J74" s="88"/>
      <c r="K74" s="88"/>
      <c r="L74" s="88"/>
      <c r="M74" s="88"/>
      <c r="N74" s="88"/>
      <c r="O74" s="88"/>
      <c r="P74" s="88"/>
      <c r="Q74" s="88"/>
      <c r="R74" s="88"/>
      <c r="S74" s="88"/>
      <c r="T74" s="88"/>
      <c r="U74" s="88"/>
      <c r="V74" s="88"/>
      <c r="W74" s="88"/>
      <c r="X74" s="88"/>
      <c r="Y74" s="88"/>
      <c r="Z74" s="88"/>
      <c r="AA74" s="88"/>
      <c r="AE74" s="88"/>
      <c r="AF74" s="88"/>
      <c r="AG74" s="88"/>
      <c r="AH74" s="88"/>
      <c r="AI74" s="88"/>
      <c r="AJ74" s="88"/>
      <c r="AK74" s="88"/>
      <c r="AL74" s="88"/>
      <c r="AM74" s="88"/>
      <c r="AN74" s="88"/>
      <c r="AO74" s="88"/>
      <c r="AP74" s="88"/>
      <c r="AQ74" s="88"/>
      <c r="AR74" s="88"/>
    </row>
    <row r="75" spans="1:44" s="87" customFormat="1" ht="15.75" customHeight="1">
      <c r="A75" s="88"/>
      <c r="B75" s="88"/>
      <c r="C75" s="88"/>
      <c r="I75" s="88"/>
      <c r="J75" s="88"/>
      <c r="K75" s="88"/>
      <c r="L75" s="88"/>
      <c r="M75" s="88"/>
      <c r="N75" s="88"/>
      <c r="O75" s="88"/>
      <c r="P75" s="88"/>
      <c r="Q75" s="88"/>
      <c r="R75" s="88"/>
      <c r="S75" s="88"/>
      <c r="T75" s="88"/>
      <c r="U75" s="88"/>
      <c r="V75" s="88"/>
      <c r="W75" s="88"/>
      <c r="X75" s="88"/>
      <c r="Y75" s="88"/>
      <c r="Z75" s="88"/>
      <c r="AA75" s="88"/>
      <c r="AE75" s="88"/>
      <c r="AF75" s="88"/>
      <c r="AG75" s="88"/>
      <c r="AH75" s="88"/>
      <c r="AI75" s="88"/>
      <c r="AJ75" s="88"/>
      <c r="AK75" s="88"/>
      <c r="AL75" s="88"/>
      <c r="AM75" s="88"/>
      <c r="AN75" s="88"/>
      <c r="AO75" s="88"/>
      <c r="AP75" s="88"/>
      <c r="AQ75" s="88"/>
      <c r="AR75" s="88"/>
    </row>
    <row r="76" spans="1:44" s="87" customFormat="1" ht="15.75" customHeight="1">
      <c r="A76" s="88"/>
      <c r="C76" s="87" t="s">
        <v>183</v>
      </c>
      <c r="L76" s="87" t="s">
        <v>184</v>
      </c>
      <c r="O76" s="88"/>
      <c r="P76" s="88"/>
      <c r="Q76" s="88"/>
      <c r="S76" s="88"/>
      <c r="T76" s="88"/>
      <c r="U76" s="88"/>
      <c r="V76" s="88"/>
      <c r="W76" s="88"/>
      <c r="X76" s="88"/>
      <c r="AE76" s="87" t="s">
        <v>185</v>
      </c>
    </row>
    <row r="77" spans="1:44" s="87" customFormat="1" ht="15.75" customHeight="1">
      <c r="A77" s="88"/>
      <c r="B77" s="87" t="s">
        <v>186</v>
      </c>
      <c r="C77" s="88"/>
      <c r="D77" s="88"/>
      <c r="E77" s="88"/>
      <c r="F77" s="88"/>
      <c r="G77" s="88"/>
      <c r="H77" s="88"/>
      <c r="I77" s="88"/>
      <c r="J77" s="88"/>
      <c r="K77" s="88"/>
      <c r="L77" s="79"/>
      <c r="M77" s="79"/>
      <c r="N77" s="79"/>
      <c r="O77" s="79"/>
      <c r="P77" s="79"/>
      <c r="Q77" s="79"/>
      <c r="R77" s="79"/>
      <c r="S77" s="79"/>
      <c r="T77" s="79"/>
      <c r="U77" s="79"/>
      <c r="V77" s="79"/>
      <c r="W77" s="79"/>
      <c r="X77" s="79"/>
      <c r="Y77" s="88"/>
      <c r="Z77" s="88"/>
      <c r="AA77" s="88"/>
      <c r="AB77" s="88"/>
      <c r="AC77" s="88"/>
      <c r="AD77" s="88"/>
    </row>
    <row r="78" spans="1:44" s="87" customFormat="1" ht="15.75" customHeight="1">
      <c r="A78" s="88"/>
      <c r="B78" s="88"/>
      <c r="C78" s="88"/>
      <c r="D78" s="88"/>
      <c r="E78" s="88"/>
      <c r="F78" s="88"/>
      <c r="G78" s="88"/>
      <c r="H78" s="88"/>
      <c r="I78" s="88"/>
      <c r="J78" s="88"/>
      <c r="K78" s="88"/>
      <c r="M78" s="88"/>
      <c r="N78" s="88"/>
      <c r="O78" s="88"/>
      <c r="P78" s="88"/>
      <c r="Q78" s="88"/>
      <c r="R78" s="88"/>
      <c r="S78" s="88"/>
      <c r="T78" s="88"/>
      <c r="U78" s="88"/>
      <c r="V78" s="88"/>
      <c r="W78" s="88"/>
      <c r="X78" s="88"/>
      <c r="Y78" s="88"/>
      <c r="Z78" s="88"/>
      <c r="AA78" s="88"/>
      <c r="AB78" s="88"/>
      <c r="AC78" s="88"/>
      <c r="AD78" s="88"/>
    </row>
    <row r="79" spans="1:44" s="87" customFormat="1" ht="15.75" customHeight="1">
      <c r="B79" s="88"/>
      <c r="C79" s="88"/>
      <c r="D79" s="88"/>
      <c r="E79" s="88"/>
      <c r="F79" s="88"/>
      <c r="G79" s="88"/>
      <c r="H79" s="88"/>
      <c r="I79" s="88"/>
      <c r="J79" s="88"/>
      <c r="K79" s="88"/>
      <c r="L79" s="88"/>
      <c r="M79" s="88"/>
      <c r="N79" s="88"/>
      <c r="O79" s="88"/>
      <c r="P79" s="88"/>
      <c r="Q79" s="88"/>
      <c r="R79" s="88"/>
      <c r="S79" s="88"/>
      <c r="T79" s="88"/>
      <c r="U79" s="88"/>
      <c r="V79" s="88" t="s">
        <v>106</v>
      </c>
      <c r="W79" s="88"/>
      <c r="X79" s="88"/>
      <c r="Y79" s="88"/>
      <c r="Z79" s="88"/>
      <c r="AA79" s="88"/>
      <c r="AB79" s="88"/>
      <c r="AC79" s="88"/>
      <c r="AD79" s="88"/>
      <c r="AE79" s="88"/>
      <c r="AF79" s="88"/>
      <c r="AG79" s="88"/>
      <c r="AH79" s="88"/>
      <c r="AI79" s="88"/>
      <c r="AJ79" s="88"/>
      <c r="AK79" s="88"/>
      <c r="AL79" s="88"/>
      <c r="AM79" s="88"/>
      <c r="AN79" s="88"/>
      <c r="AO79" s="88"/>
      <c r="AP79" s="88"/>
      <c r="AQ79" s="88"/>
    </row>
    <row r="80" spans="1:44" s="87" customFormat="1" ht="15.75" customHeight="1">
      <c r="A80" s="88"/>
      <c r="B80" s="88"/>
      <c r="C80" s="88"/>
      <c r="D80" s="88"/>
      <c r="E80" s="88"/>
      <c r="F80" s="88"/>
      <c r="G80" s="88"/>
      <c r="H80" s="88"/>
      <c r="AR80" s="88"/>
    </row>
    <row r="81" spans="1:44" ht="18.75">
      <c r="A81" s="85"/>
      <c r="C81" s="433" t="s">
        <v>111</v>
      </c>
      <c r="D81" s="433"/>
      <c r="E81" s="433"/>
      <c r="F81" s="433"/>
      <c r="G81" s="433"/>
      <c r="H81" s="85"/>
      <c r="J81" s="434" t="s">
        <v>377</v>
      </c>
      <c r="K81" s="434"/>
      <c r="L81" s="434"/>
      <c r="M81" s="434"/>
      <c r="N81" s="434"/>
      <c r="O81" s="434"/>
      <c r="P81" s="434"/>
      <c r="Q81" s="434"/>
      <c r="R81" s="434"/>
      <c r="S81" s="434"/>
      <c r="T81" s="434"/>
      <c r="U81" s="434"/>
      <c r="V81" s="434"/>
      <c r="W81" s="434"/>
      <c r="X81" s="434"/>
      <c r="Y81" s="434"/>
      <c r="Z81" s="434"/>
      <c r="AA81" s="434"/>
      <c r="AB81" s="434"/>
      <c r="AC81" s="434"/>
      <c r="AD81" s="434"/>
      <c r="AE81" s="434"/>
      <c r="AF81" s="434"/>
      <c r="AG81" s="434"/>
      <c r="AH81" s="434"/>
      <c r="AI81" s="434"/>
      <c r="AJ81" s="434"/>
      <c r="AK81" s="434"/>
      <c r="AL81" s="434"/>
      <c r="AM81" s="434"/>
      <c r="AN81" s="434"/>
      <c r="AO81" s="434"/>
      <c r="AP81" s="434"/>
      <c r="AQ81" s="434"/>
      <c r="AR81" s="434"/>
    </row>
    <row r="82" spans="1:44" ht="18.75">
      <c r="A82" s="85"/>
      <c r="C82" s="433"/>
      <c r="D82" s="433"/>
      <c r="E82" s="433"/>
      <c r="F82" s="433"/>
      <c r="G82" s="433"/>
      <c r="H82" s="85"/>
      <c r="J82" s="434"/>
      <c r="K82" s="434"/>
      <c r="L82" s="434"/>
      <c r="M82" s="434"/>
      <c r="N82" s="434"/>
      <c r="O82" s="434"/>
      <c r="P82" s="434"/>
      <c r="Q82" s="434"/>
      <c r="R82" s="434"/>
      <c r="S82" s="434"/>
      <c r="T82" s="434"/>
      <c r="U82" s="434"/>
      <c r="V82" s="434"/>
      <c r="W82" s="434"/>
      <c r="X82" s="434"/>
      <c r="Y82" s="434"/>
      <c r="Z82" s="434"/>
      <c r="AA82" s="434"/>
      <c r="AB82" s="434"/>
      <c r="AC82" s="434"/>
      <c r="AD82" s="434"/>
      <c r="AE82" s="434"/>
      <c r="AF82" s="434"/>
      <c r="AG82" s="434"/>
      <c r="AH82" s="434"/>
      <c r="AI82" s="434"/>
      <c r="AJ82" s="434"/>
      <c r="AK82" s="434"/>
      <c r="AL82" s="434"/>
      <c r="AM82" s="434"/>
      <c r="AN82" s="434"/>
      <c r="AO82" s="434"/>
      <c r="AP82" s="434"/>
      <c r="AQ82" s="434"/>
      <c r="AR82" s="434"/>
    </row>
    <row r="83" spans="1:44" s="87" customFormat="1" ht="15.75" customHeight="1">
      <c r="A83" s="88"/>
      <c r="B83" s="88"/>
      <c r="C83" s="88"/>
      <c r="D83" s="88"/>
      <c r="E83" s="88"/>
      <c r="F83" s="88"/>
      <c r="G83" s="88"/>
      <c r="H83" s="88"/>
      <c r="I83" s="88"/>
      <c r="J83" s="88"/>
      <c r="K83" s="88"/>
      <c r="L83" s="88"/>
      <c r="M83" s="88"/>
      <c r="N83" s="88"/>
      <c r="O83" s="88"/>
      <c r="P83" s="88"/>
      <c r="Q83" s="88"/>
      <c r="R83" s="88"/>
      <c r="S83" s="88"/>
      <c r="T83" s="88"/>
      <c r="U83" s="88"/>
      <c r="V83" s="88"/>
      <c r="W83" s="88"/>
      <c r="X83" s="88"/>
      <c r="Y83" s="88"/>
      <c r="Z83" s="88"/>
      <c r="AA83" s="88"/>
      <c r="AB83" s="88"/>
      <c r="AC83" s="88"/>
      <c r="AD83" s="88"/>
      <c r="AE83" s="88"/>
      <c r="AF83" s="88"/>
      <c r="AG83" s="88"/>
      <c r="AH83" s="88"/>
      <c r="AI83" s="88"/>
      <c r="AJ83" s="88"/>
      <c r="AK83" s="88"/>
      <c r="AL83" s="88"/>
      <c r="AM83" s="88"/>
      <c r="AN83" s="88"/>
      <c r="AO83" s="88"/>
      <c r="AP83" s="88"/>
      <c r="AQ83" s="88"/>
      <c r="AR83" s="88"/>
    </row>
    <row r="84" spans="1:44" s="87" customFormat="1" ht="15.75" customHeight="1"/>
    <row r="85" spans="1:44" s="87" customFormat="1" ht="15.75" customHeight="1">
      <c r="J85" s="87" t="s">
        <v>187</v>
      </c>
    </row>
    <row r="86" spans="1:44" s="87" customFormat="1" ht="15.75" customHeight="1"/>
    <row r="87" spans="1:44" s="87" customFormat="1" ht="15.75" customHeight="1"/>
    <row r="88" spans="1:44" s="87" customFormat="1" ht="15.75" customHeight="1">
      <c r="U88" s="185"/>
      <c r="V88" s="180"/>
      <c r="W88" s="180"/>
      <c r="X88" s="180"/>
      <c r="Y88" s="181"/>
    </row>
    <row r="89" spans="1:44" s="87" customFormat="1" ht="15.75" customHeight="1">
      <c r="U89" s="186"/>
      <c r="Y89" s="184"/>
    </row>
    <row r="90" spans="1:44" s="87" customFormat="1" ht="15.75" customHeight="1">
      <c r="H90" s="87" t="s">
        <v>82</v>
      </c>
      <c r="U90" s="186"/>
      <c r="Y90" s="184"/>
    </row>
    <row r="91" spans="1:44" s="87" customFormat="1" ht="15.75" customHeight="1">
      <c r="U91" s="186"/>
      <c r="Y91" s="184"/>
    </row>
    <row r="92" spans="1:44" s="87" customFormat="1" ht="15.75" customHeight="1">
      <c r="U92" s="187"/>
      <c r="V92" s="182"/>
      <c r="W92" s="182"/>
      <c r="X92" s="182"/>
      <c r="Y92" s="183"/>
    </row>
    <row r="93" spans="1:44" s="87" customFormat="1" ht="14.25" customHeight="1"/>
    <row r="94" spans="1:44" s="87" customFormat="1" ht="13.5"/>
    <row r="95" spans="1:44" s="87" customFormat="1" ht="13.5"/>
    <row r="96" spans="1:44" s="87" customFormat="1" ht="13.5"/>
    <row r="97" s="87" customFormat="1" ht="13.5"/>
    <row r="98" s="87" customFormat="1" ht="13.5"/>
    <row r="99" s="87" customFormat="1" ht="13.5"/>
    <row r="100" s="87" customFormat="1" ht="13.5"/>
    <row r="101" s="87" customFormat="1" ht="13.5"/>
    <row r="102" s="87" customFormat="1" ht="13.5"/>
    <row r="103" s="87" customFormat="1" ht="13.5"/>
    <row r="104" s="87" customFormat="1" ht="13.5"/>
  </sheetData>
  <mergeCells count="20">
    <mergeCell ref="C18:G19"/>
    <mergeCell ref="J18:AR19"/>
    <mergeCell ref="A2:AS2"/>
    <mergeCell ref="AJ4:AK4"/>
    <mergeCell ref="AM4:AN4"/>
    <mergeCell ref="AP4:AQ4"/>
    <mergeCell ref="A16:AR16"/>
    <mergeCell ref="C81:G82"/>
    <mergeCell ref="J81:AR82"/>
    <mergeCell ref="A32:AS32"/>
    <mergeCell ref="AJ33:AK33"/>
    <mergeCell ref="AM33:AN33"/>
    <mergeCell ref="AP33:AQ33"/>
    <mergeCell ref="A43:AR43"/>
    <mergeCell ref="C49:H49"/>
    <mergeCell ref="C51:H51"/>
    <mergeCell ref="A65:AR65"/>
    <mergeCell ref="AJ67:AK67"/>
    <mergeCell ref="AM67:AN67"/>
    <mergeCell ref="AP67:AQ67"/>
  </mergeCells>
  <phoneticPr fontId="10"/>
  <pageMargins left="1.0629921259842521" right="0.6692913385826772" top="0.89" bottom="0.35" header="0.39370078740157483" footer="0.16"/>
  <pageSetup paperSize="9" scale="110" orientation="landscape" r:id="rId1"/>
  <headerFooter alignWithMargins="0"/>
  <rowBreaks count="2" manualBreakCount="2">
    <brk id="30" max="44" man="1"/>
    <brk id="63" max="44"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60"/>
  <dimension ref="B2:L69"/>
  <sheetViews>
    <sheetView workbookViewId="0"/>
  </sheetViews>
  <sheetFormatPr defaultColWidth="7.625" defaultRowHeight="12" customHeight="1"/>
  <cols>
    <col min="1" max="1" width="1.125" style="120" customWidth="1"/>
    <col min="2" max="2" width="9.125" style="120" customWidth="1"/>
    <col min="3" max="3" width="9.625" style="120" customWidth="1"/>
    <col min="4" max="11" width="9.125" style="120" customWidth="1"/>
    <col min="12" max="12" width="1.125" style="120" customWidth="1"/>
    <col min="13" max="16384" width="7.625" style="120"/>
  </cols>
  <sheetData>
    <row r="2" spans="2:12" ht="12" customHeight="1">
      <c r="B2" s="439" t="s">
        <v>237</v>
      </c>
      <c r="C2" s="439"/>
      <c r="D2" s="439"/>
      <c r="E2" s="439"/>
      <c r="F2" s="439"/>
      <c r="G2" s="439"/>
      <c r="H2" s="439"/>
      <c r="I2" s="439"/>
      <c r="J2" s="439"/>
      <c r="K2" s="439"/>
    </row>
    <row r="3" spans="2:12" ht="12" customHeight="1">
      <c r="B3" s="439"/>
      <c r="C3" s="439"/>
      <c r="D3" s="439"/>
      <c r="E3" s="439"/>
      <c r="F3" s="439"/>
      <c r="G3" s="439"/>
      <c r="H3" s="439"/>
      <c r="I3" s="439"/>
      <c r="J3" s="439"/>
      <c r="K3" s="439"/>
    </row>
    <row r="4" spans="2:12" ht="12" customHeight="1">
      <c r="B4" s="440"/>
      <c r="C4" s="440"/>
      <c r="D4" s="440"/>
      <c r="E4" s="440"/>
      <c r="F4" s="440"/>
      <c r="G4" s="440"/>
      <c r="H4" s="440"/>
      <c r="I4" s="440"/>
      <c r="J4" s="440"/>
      <c r="K4" s="440"/>
    </row>
    <row r="5" spans="2:12" ht="12" customHeight="1">
      <c r="B5" s="121"/>
      <c r="C5" s="122"/>
      <c r="D5" s="122"/>
      <c r="E5" s="122"/>
      <c r="F5" s="122"/>
      <c r="G5" s="122"/>
      <c r="H5" s="123"/>
      <c r="I5" s="123"/>
      <c r="J5" s="123"/>
      <c r="K5" s="124"/>
    </row>
    <row r="6" spans="2:12" ht="12" customHeight="1">
      <c r="B6" s="441" t="s">
        <v>170</v>
      </c>
      <c r="C6" s="443" t="s">
        <v>115</v>
      </c>
      <c r="D6" s="445" t="s">
        <v>238</v>
      </c>
      <c r="E6" s="445" t="s">
        <v>263</v>
      </c>
      <c r="F6" s="447" t="s">
        <v>239</v>
      </c>
      <c r="G6" s="449" t="s">
        <v>240</v>
      </c>
      <c r="H6" s="451" t="s">
        <v>241</v>
      </c>
      <c r="I6" s="126"/>
      <c r="J6" s="451" t="s">
        <v>30</v>
      </c>
      <c r="K6" s="127"/>
    </row>
    <row r="7" spans="2:12" ht="12" customHeight="1">
      <c r="B7" s="442"/>
      <c r="C7" s="444"/>
      <c r="D7" s="446"/>
      <c r="E7" s="446"/>
      <c r="F7" s="448"/>
      <c r="G7" s="450"/>
      <c r="H7" s="451"/>
      <c r="I7" s="126"/>
      <c r="J7" s="451"/>
      <c r="K7" s="127"/>
    </row>
    <row r="8" spans="2:12" ht="12" customHeight="1">
      <c r="B8" s="128"/>
      <c r="H8" s="126"/>
      <c r="I8" s="126"/>
      <c r="J8" s="126"/>
      <c r="K8" s="127"/>
    </row>
    <row r="9" spans="2:12" ht="12" customHeight="1">
      <c r="B9" s="475" t="s">
        <v>242</v>
      </c>
      <c r="C9" s="453" t="s">
        <v>243</v>
      </c>
      <c r="D9" s="453" t="s">
        <v>244</v>
      </c>
      <c r="E9" s="477" t="s">
        <v>245</v>
      </c>
      <c r="F9" s="453" t="s">
        <v>243</v>
      </c>
      <c r="G9" s="453" t="s">
        <v>244</v>
      </c>
      <c r="H9" s="452" t="s">
        <v>246</v>
      </c>
      <c r="I9" s="453"/>
      <c r="J9" s="457"/>
      <c r="K9" s="459" t="s">
        <v>247</v>
      </c>
    </row>
    <row r="10" spans="2:12" ht="12" customHeight="1">
      <c r="B10" s="441"/>
      <c r="C10" s="454"/>
      <c r="D10" s="454"/>
      <c r="E10" s="451"/>
      <c r="F10" s="454"/>
      <c r="G10" s="454"/>
      <c r="H10" s="443"/>
      <c r="I10" s="454"/>
      <c r="J10" s="445"/>
      <c r="K10" s="460"/>
    </row>
    <row r="11" spans="2:12" ht="12" customHeight="1">
      <c r="B11" s="476"/>
      <c r="C11" s="456"/>
      <c r="D11" s="456"/>
      <c r="E11" s="478"/>
      <c r="F11" s="456"/>
      <c r="G11" s="456"/>
      <c r="H11" s="455"/>
      <c r="I11" s="456"/>
      <c r="J11" s="458"/>
      <c r="K11" s="461"/>
    </row>
    <row r="12" spans="2:12" ht="12" customHeight="1">
      <c r="B12" s="462" t="s">
        <v>248</v>
      </c>
      <c r="C12" s="464" t="s">
        <v>264</v>
      </c>
      <c r="D12" s="451" t="s">
        <v>171</v>
      </c>
      <c r="E12" s="467" t="s">
        <v>31</v>
      </c>
      <c r="F12" s="467" t="s">
        <v>32</v>
      </c>
      <c r="G12" s="469" t="s">
        <v>228</v>
      </c>
      <c r="H12" s="470"/>
      <c r="I12" s="473" t="s">
        <v>142</v>
      </c>
      <c r="J12" s="479" t="s">
        <v>249</v>
      </c>
      <c r="K12" s="481" t="s">
        <v>33</v>
      </c>
    </row>
    <row r="13" spans="2:12" ht="12" customHeight="1">
      <c r="B13" s="463"/>
      <c r="C13" s="465"/>
      <c r="D13" s="466"/>
      <c r="E13" s="468"/>
      <c r="F13" s="468"/>
      <c r="G13" s="471"/>
      <c r="H13" s="472"/>
      <c r="I13" s="474"/>
      <c r="J13" s="480"/>
      <c r="K13" s="482"/>
    </row>
    <row r="14" spans="2:12" ht="12" customHeight="1">
      <c r="B14" s="483"/>
      <c r="C14" s="477"/>
      <c r="D14" s="477"/>
      <c r="E14" s="477"/>
      <c r="F14" s="477"/>
      <c r="G14" s="487"/>
      <c r="H14" s="470"/>
      <c r="I14" s="477"/>
      <c r="J14" s="477"/>
      <c r="K14" s="132" t="s">
        <v>250</v>
      </c>
      <c r="L14" s="133"/>
    </row>
    <row r="15" spans="2:12" ht="12" customHeight="1">
      <c r="B15" s="484"/>
      <c r="C15" s="451"/>
      <c r="D15" s="451"/>
      <c r="E15" s="451"/>
      <c r="F15" s="451"/>
      <c r="G15" s="488"/>
      <c r="H15" s="489"/>
      <c r="I15" s="451"/>
      <c r="J15" s="451"/>
      <c r="K15" s="491" t="s">
        <v>34</v>
      </c>
      <c r="L15" s="133"/>
    </row>
    <row r="16" spans="2:12" ht="12" customHeight="1">
      <c r="B16" s="484"/>
      <c r="C16" s="486"/>
      <c r="D16" s="486"/>
      <c r="E16" s="486"/>
      <c r="F16" s="486"/>
      <c r="G16" s="490"/>
      <c r="H16" s="489"/>
      <c r="I16" s="486"/>
      <c r="J16" s="486"/>
      <c r="K16" s="492"/>
    </row>
    <row r="17" spans="2:12" ht="12" customHeight="1">
      <c r="B17" s="485"/>
      <c r="C17" s="466"/>
      <c r="D17" s="466"/>
      <c r="E17" s="466"/>
      <c r="F17" s="466"/>
      <c r="G17" s="471"/>
      <c r="H17" s="472"/>
      <c r="I17" s="466"/>
      <c r="J17" s="466"/>
      <c r="K17" s="134" t="s">
        <v>126</v>
      </c>
      <c r="L17" s="133"/>
    </row>
    <row r="18" spans="2:12" ht="12" customHeight="1">
      <c r="B18" s="462"/>
      <c r="C18" s="493"/>
      <c r="D18" s="451"/>
      <c r="E18" s="467"/>
      <c r="F18" s="467"/>
      <c r="G18" s="469" t="s">
        <v>128</v>
      </c>
      <c r="H18" s="470"/>
      <c r="I18" s="473"/>
      <c r="J18" s="479"/>
      <c r="K18" s="481"/>
    </row>
    <row r="19" spans="2:12" ht="12" customHeight="1">
      <c r="B19" s="463"/>
      <c r="C19" s="468"/>
      <c r="D19" s="466"/>
      <c r="E19" s="468"/>
      <c r="F19" s="468"/>
      <c r="G19" s="471"/>
      <c r="H19" s="472"/>
      <c r="I19" s="474"/>
      <c r="J19" s="480"/>
      <c r="K19" s="482"/>
    </row>
    <row r="20" spans="2:12" ht="12" customHeight="1">
      <c r="B20" s="475"/>
      <c r="C20" s="477"/>
      <c r="D20" s="477"/>
      <c r="E20" s="477"/>
      <c r="F20" s="477"/>
      <c r="G20" s="501"/>
      <c r="H20" s="502"/>
      <c r="I20" s="477"/>
      <c r="J20" s="477"/>
      <c r="K20" s="132"/>
      <c r="L20" s="133"/>
    </row>
    <row r="21" spans="2:12" ht="12" customHeight="1">
      <c r="B21" s="442"/>
      <c r="C21" s="451"/>
      <c r="D21" s="451"/>
      <c r="E21" s="451"/>
      <c r="F21" s="451"/>
      <c r="G21" s="503"/>
      <c r="H21" s="504"/>
      <c r="I21" s="451"/>
      <c r="J21" s="451"/>
      <c r="K21" s="491"/>
      <c r="L21" s="133"/>
    </row>
    <row r="22" spans="2:12" ht="12" customHeight="1">
      <c r="B22" s="442"/>
      <c r="C22" s="486"/>
      <c r="D22" s="486"/>
      <c r="E22" s="486"/>
      <c r="F22" s="486"/>
      <c r="G22" s="505"/>
      <c r="H22" s="504"/>
      <c r="I22" s="486"/>
      <c r="J22" s="486"/>
      <c r="K22" s="492"/>
      <c r="L22" s="133"/>
    </row>
    <row r="23" spans="2:12" ht="12" customHeight="1">
      <c r="B23" s="500"/>
      <c r="C23" s="466"/>
      <c r="D23" s="466"/>
      <c r="E23" s="466"/>
      <c r="F23" s="466"/>
      <c r="G23" s="506"/>
      <c r="H23" s="507"/>
      <c r="I23" s="466"/>
      <c r="J23" s="466"/>
      <c r="K23" s="134"/>
      <c r="L23" s="133"/>
    </row>
    <row r="24" spans="2:12" ht="12" customHeight="1">
      <c r="B24" s="494"/>
      <c r="C24" s="493"/>
      <c r="D24" s="457"/>
      <c r="E24" s="477" t="s">
        <v>35</v>
      </c>
      <c r="F24" s="493" t="s">
        <v>32</v>
      </c>
      <c r="G24" s="469" t="s">
        <v>251</v>
      </c>
      <c r="H24" s="497"/>
      <c r="I24" s="469" t="s">
        <v>252</v>
      </c>
      <c r="J24" s="497"/>
      <c r="K24" s="481"/>
    </row>
    <row r="25" spans="2:12" ht="12" customHeight="1">
      <c r="B25" s="495"/>
      <c r="C25" s="496"/>
      <c r="D25" s="446"/>
      <c r="E25" s="466"/>
      <c r="F25" s="468"/>
      <c r="G25" s="498"/>
      <c r="H25" s="499"/>
      <c r="I25" s="498"/>
      <c r="J25" s="499"/>
      <c r="K25" s="482"/>
    </row>
    <row r="26" spans="2:12" ht="12" customHeight="1">
      <c r="B26" s="508"/>
      <c r="C26" s="451"/>
      <c r="D26" s="445"/>
      <c r="E26" s="509"/>
      <c r="F26" s="509"/>
      <c r="G26" s="501"/>
      <c r="H26" s="513"/>
      <c r="I26" s="501"/>
      <c r="J26" s="513"/>
      <c r="K26" s="481"/>
    </row>
    <row r="27" spans="2:12" ht="12" customHeight="1">
      <c r="B27" s="508"/>
      <c r="C27" s="451"/>
      <c r="D27" s="445"/>
      <c r="E27" s="510"/>
      <c r="F27" s="510"/>
      <c r="G27" s="514"/>
      <c r="H27" s="515"/>
      <c r="I27" s="514"/>
      <c r="J27" s="515"/>
      <c r="K27" s="492"/>
      <c r="L27" s="133"/>
    </row>
    <row r="28" spans="2:12" ht="12" customHeight="1">
      <c r="B28" s="495"/>
      <c r="C28" s="486"/>
      <c r="D28" s="446"/>
      <c r="E28" s="511"/>
      <c r="F28" s="511"/>
      <c r="G28" s="514"/>
      <c r="H28" s="515"/>
      <c r="I28" s="514"/>
      <c r="J28" s="515"/>
      <c r="K28" s="492"/>
      <c r="L28" s="133"/>
    </row>
    <row r="29" spans="2:12" ht="12" customHeight="1">
      <c r="B29" s="495"/>
      <c r="C29" s="486"/>
      <c r="D29" s="446"/>
      <c r="E29" s="512"/>
      <c r="F29" s="512"/>
      <c r="G29" s="516"/>
      <c r="H29" s="517"/>
      <c r="I29" s="516"/>
      <c r="J29" s="517"/>
      <c r="K29" s="482"/>
      <c r="L29" s="133"/>
    </row>
    <row r="30" spans="2:12" ht="12" customHeight="1">
      <c r="B30" s="508"/>
      <c r="C30" s="451"/>
      <c r="D30" s="445"/>
      <c r="E30" s="493" t="s">
        <v>58</v>
      </c>
      <c r="F30" s="493" t="s">
        <v>32</v>
      </c>
      <c r="G30" s="469" t="s">
        <v>253</v>
      </c>
      <c r="H30" s="497"/>
      <c r="I30" s="469" t="s">
        <v>254</v>
      </c>
      <c r="J30" s="497"/>
      <c r="K30" s="481"/>
    </row>
    <row r="31" spans="2:12" ht="12" customHeight="1">
      <c r="B31" s="495"/>
      <c r="C31" s="451"/>
      <c r="D31" s="446"/>
      <c r="E31" s="468"/>
      <c r="F31" s="468"/>
      <c r="G31" s="498"/>
      <c r="H31" s="499"/>
      <c r="I31" s="498"/>
      <c r="J31" s="499"/>
      <c r="K31" s="482"/>
    </row>
    <row r="32" spans="2:12" ht="12" customHeight="1">
      <c r="B32" s="508"/>
      <c r="C32" s="451"/>
      <c r="D32" s="445"/>
      <c r="E32" s="509"/>
      <c r="F32" s="509"/>
      <c r="G32" s="501"/>
      <c r="H32" s="513"/>
      <c r="I32" s="501"/>
      <c r="J32" s="513"/>
      <c r="K32" s="481"/>
    </row>
    <row r="33" spans="2:11" ht="12" customHeight="1">
      <c r="B33" s="508"/>
      <c r="C33" s="451"/>
      <c r="D33" s="445"/>
      <c r="E33" s="510"/>
      <c r="F33" s="510"/>
      <c r="G33" s="514"/>
      <c r="H33" s="515"/>
      <c r="I33" s="514"/>
      <c r="J33" s="515"/>
      <c r="K33" s="492"/>
    </row>
    <row r="34" spans="2:11" ht="12" customHeight="1">
      <c r="B34" s="495"/>
      <c r="C34" s="451"/>
      <c r="D34" s="446"/>
      <c r="E34" s="511"/>
      <c r="F34" s="511"/>
      <c r="G34" s="514"/>
      <c r="H34" s="515"/>
      <c r="I34" s="514"/>
      <c r="J34" s="515"/>
      <c r="K34" s="492"/>
    </row>
    <row r="35" spans="2:11" ht="12" customHeight="1">
      <c r="B35" s="518"/>
      <c r="C35" s="478"/>
      <c r="D35" s="519"/>
      <c r="E35" s="512"/>
      <c r="F35" s="512"/>
      <c r="G35" s="516"/>
      <c r="H35" s="517"/>
      <c r="I35" s="516"/>
      <c r="J35" s="517"/>
      <c r="K35" s="482"/>
    </row>
    <row r="36" spans="2:11" ht="12" customHeight="1">
      <c r="B36" s="462"/>
      <c r="C36" s="523"/>
      <c r="D36" s="451"/>
      <c r="E36" s="523" t="s">
        <v>127</v>
      </c>
      <c r="F36" s="467" t="s">
        <v>32</v>
      </c>
      <c r="G36" s="469" t="s">
        <v>255</v>
      </c>
      <c r="H36" s="520"/>
      <c r="I36" s="469" t="s">
        <v>256</v>
      </c>
      <c r="J36" s="520"/>
      <c r="K36" s="481"/>
    </row>
    <row r="37" spans="2:11" ht="12" customHeight="1">
      <c r="B37" s="463"/>
      <c r="C37" s="524"/>
      <c r="D37" s="466"/>
      <c r="E37" s="524"/>
      <c r="F37" s="468"/>
      <c r="G37" s="521"/>
      <c r="H37" s="522"/>
      <c r="I37" s="521"/>
      <c r="J37" s="522"/>
      <c r="K37" s="482"/>
    </row>
    <row r="38" spans="2:11" ht="12" customHeight="1">
      <c r="B38" s="475"/>
      <c r="C38" s="477"/>
      <c r="D38" s="477"/>
      <c r="E38" s="509"/>
      <c r="F38" s="509"/>
      <c r="G38" s="501"/>
      <c r="H38" s="502"/>
      <c r="I38" s="501"/>
      <c r="J38" s="502"/>
      <c r="K38" s="132"/>
    </row>
    <row r="39" spans="2:11" ht="12" customHeight="1">
      <c r="B39" s="442"/>
      <c r="C39" s="451"/>
      <c r="D39" s="451"/>
      <c r="E39" s="510"/>
      <c r="F39" s="510"/>
      <c r="G39" s="503"/>
      <c r="H39" s="504"/>
      <c r="I39" s="503"/>
      <c r="J39" s="504"/>
      <c r="K39" s="491"/>
    </row>
    <row r="40" spans="2:11" ht="12" customHeight="1">
      <c r="B40" s="442"/>
      <c r="C40" s="486"/>
      <c r="D40" s="486"/>
      <c r="E40" s="511"/>
      <c r="F40" s="511"/>
      <c r="G40" s="505"/>
      <c r="H40" s="504"/>
      <c r="I40" s="505"/>
      <c r="J40" s="504"/>
      <c r="K40" s="492"/>
    </row>
    <row r="41" spans="2:11" ht="12" customHeight="1">
      <c r="B41" s="500"/>
      <c r="C41" s="466"/>
      <c r="D41" s="466"/>
      <c r="E41" s="512"/>
      <c r="F41" s="512"/>
      <c r="G41" s="506"/>
      <c r="H41" s="507"/>
      <c r="I41" s="506"/>
      <c r="J41" s="507"/>
      <c r="K41" s="164"/>
    </row>
    <row r="42" spans="2:11" ht="12" customHeight="1">
      <c r="B42" s="135"/>
      <c r="I42" s="157"/>
      <c r="J42" s="165"/>
      <c r="K42" s="127"/>
    </row>
    <row r="43" spans="2:11" ht="12" customHeight="1">
      <c r="B43" s="136"/>
      <c r="C43" s="131"/>
      <c r="D43" s="131"/>
      <c r="E43" s="131"/>
      <c r="F43" s="131"/>
      <c r="G43" s="131"/>
      <c r="H43" s="131"/>
      <c r="I43" s="139"/>
      <c r="J43" s="163"/>
      <c r="K43" s="137"/>
    </row>
    <row r="44" spans="2:11" ht="12" customHeight="1">
      <c r="B44" s="135"/>
      <c r="C44" s="138"/>
      <c r="D44" s="159"/>
      <c r="E44" s="159"/>
      <c r="F44" s="159"/>
      <c r="G44" s="159"/>
      <c r="H44" s="159"/>
      <c r="I44" s="158"/>
      <c r="J44" s="162"/>
      <c r="K44" s="127"/>
    </row>
    <row r="45" spans="2:11" ht="12" customHeight="1">
      <c r="B45" s="135"/>
      <c r="I45" s="157"/>
      <c r="J45" s="553"/>
      <c r="K45" s="554" t="s">
        <v>257</v>
      </c>
    </row>
    <row r="46" spans="2:11" ht="12" customHeight="1">
      <c r="B46" s="135"/>
      <c r="I46" s="157"/>
      <c r="J46" s="479"/>
      <c r="K46" s="555"/>
    </row>
    <row r="47" spans="2:11" ht="12" customHeight="1">
      <c r="B47" s="136"/>
      <c r="C47" s="131"/>
      <c r="D47" s="131"/>
      <c r="E47" s="131"/>
      <c r="F47" s="131"/>
      <c r="G47" s="131"/>
      <c r="H47" s="131"/>
      <c r="I47" s="139"/>
      <c r="J47" s="163"/>
      <c r="K47" s="137"/>
    </row>
    <row r="48" spans="2:11" ht="12" customHeight="1">
      <c r="B48" s="129"/>
      <c r="C48" s="556" t="s">
        <v>258</v>
      </c>
      <c r="D48" s="557"/>
      <c r="E48" s="557"/>
      <c r="F48" s="558"/>
      <c r="G48" s="160"/>
      <c r="H48" s="562" t="e">
        <f>#REF!</f>
        <v>#REF!</v>
      </c>
      <c r="I48" s="557"/>
      <c r="J48" s="557"/>
      <c r="K48" s="563"/>
    </row>
    <row r="49" spans="2:11" ht="12" customHeight="1">
      <c r="B49" s="441" t="s">
        <v>259</v>
      </c>
      <c r="C49" s="479"/>
      <c r="D49" s="559"/>
      <c r="E49" s="559"/>
      <c r="F49" s="560"/>
      <c r="G49" s="451" t="s">
        <v>260</v>
      </c>
      <c r="H49" s="479"/>
      <c r="I49" s="559"/>
      <c r="J49" s="559"/>
      <c r="K49" s="564"/>
    </row>
    <row r="50" spans="2:11" ht="12" customHeight="1">
      <c r="B50" s="441"/>
      <c r="C50" s="553"/>
      <c r="D50" s="559"/>
      <c r="E50" s="559"/>
      <c r="F50" s="560"/>
      <c r="G50" s="451"/>
      <c r="H50" s="553"/>
      <c r="I50" s="559"/>
      <c r="J50" s="559"/>
      <c r="K50" s="564"/>
    </row>
    <row r="51" spans="2:11" ht="12" customHeight="1">
      <c r="B51" s="130"/>
      <c r="C51" s="480"/>
      <c r="D51" s="561"/>
      <c r="E51" s="561"/>
      <c r="F51" s="474"/>
      <c r="G51" s="161"/>
      <c r="H51" s="480"/>
      <c r="I51" s="561"/>
      <c r="J51" s="561"/>
      <c r="K51" s="565"/>
    </row>
    <row r="52" spans="2:11" ht="12" customHeight="1">
      <c r="B52" s="125"/>
      <c r="C52" s="166"/>
      <c r="D52" s="167"/>
      <c r="E52" s="167"/>
      <c r="F52" s="167"/>
      <c r="G52" s="167"/>
      <c r="H52" s="167"/>
      <c r="I52" s="167"/>
      <c r="J52" s="167"/>
      <c r="K52" s="168"/>
    </row>
    <row r="53" spans="2:11" ht="12" customHeight="1">
      <c r="B53" s="441" t="s">
        <v>261</v>
      </c>
      <c r="C53" s="525" t="e">
        <f>CONCATENATE("「",#REF!,"」の入札事情調査の結果について")</f>
        <v>#REF!</v>
      </c>
      <c r="D53" s="526"/>
      <c r="E53" s="526"/>
      <c r="F53" s="526"/>
      <c r="G53" s="526"/>
      <c r="H53" s="526"/>
      <c r="I53" s="526"/>
      <c r="J53" s="526"/>
      <c r="K53" s="527"/>
    </row>
    <row r="54" spans="2:11" ht="12" customHeight="1">
      <c r="B54" s="441"/>
      <c r="C54" s="528"/>
      <c r="D54" s="526"/>
      <c r="E54" s="526"/>
      <c r="F54" s="526"/>
      <c r="G54" s="526"/>
      <c r="H54" s="526"/>
      <c r="I54" s="526"/>
      <c r="J54" s="526"/>
      <c r="K54" s="527"/>
    </row>
    <row r="55" spans="2:11" ht="12" customHeight="1">
      <c r="B55" s="125"/>
      <c r="C55" s="169"/>
      <c r="D55" s="170"/>
      <c r="E55" s="171"/>
      <c r="F55" s="171"/>
      <c r="G55" s="171"/>
      <c r="H55" s="171"/>
      <c r="I55" s="171"/>
      <c r="J55" s="171"/>
      <c r="K55" s="172"/>
    </row>
    <row r="56" spans="2:11" ht="12" customHeight="1">
      <c r="B56" s="529" t="e">
        <f>CONCATENATE("  「",#REF!,"」の入札の結果、",#REF!,"が
 　調査基準価格を下廻ったため、入札事情調査を実施しました。その結果を別紙の通り報告します。
   また決裁後は、最低価格入札者を落札者として決定してよろしいか伺います。")</f>
        <v>#REF!</v>
      </c>
      <c r="C56" s="530"/>
      <c r="D56" s="530"/>
      <c r="E56" s="530"/>
      <c r="F56" s="531"/>
      <c r="G56" s="531"/>
      <c r="H56" s="531"/>
      <c r="I56" s="531"/>
      <c r="J56" s="531"/>
      <c r="K56" s="532"/>
    </row>
    <row r="57" spans="2:11" ht="12" customHeight="1">
      <c r="B57" s="533"/>
      <c r="C57" s="534"/>
      <c r="D57" s="534"/>
      <c r="E57" s="534"/>
      <c r="F57" s="535"/>
      <c r="G57" s="535"/>
      <c r="H57" s="535"/>
      <c r="I57" s="535"/>
      <c r="J57" s="535"/>
      <c r="K57" s="536"/>
    </row>
    <row r="58" spans="2:11" ht="12" customHeight="1">
      <c r="B58" s="533"/>
      <c r="C58" s="534"/>
      <c r="D58" s="534"/>
      <c r="E58" s="534"/>
      <c r="F58" s="535"/>
      <c r="G58" s="535"/>
      <c r="H58" s="535"/>
      <c r="I58" s="535"/>
      <c r="J58" s="535"/>
      <c r="K58" s="536"/>
    </row>
    <row r="59" spans="2:11" ht="12" customHeight="1">
      <c r="B59" s="537"/>
      <c r="C59" s="538"/>
      <c r="D59" s="538"/>
      <c r="E59" s="538"/>
      <c r="F59" s="539"/>
      <c r="G59" s="539"/>
      <c r="H59" s="539"/>
      <c r="I59" s="539"/>
      <c r="J59" s="539"/>
      <c r="K59" s="540"/>
    </row>
    <row r="60" spans="2:11" ht="12" customHeight="1">
      <c r="B60" s="541" t="s">
        <v>152</v>
      </c>
      <c r="K60" s="173"/>
    </row>
    <row r="61" spans="2:11" ht="12" customHeight="1">
      <c r="B61" s="541"/>
      <c r="C61" s="543" t="s">
        <v>262</v>
      </c>
      <c r="D61" s="544"/>
      <c r="E61" s="544"/>
      <c r="F61" s="544"/>
      <c r="G61" s="544"/>
      <c r="H61" s="544"/>
      <c r="I61" s="544"/>
      <c r="J61" s="544"/>
      <c r="K61" s="545"/>
    </row>
    <row r="62" spans="2:11" ht="13.5" customHeight="1">
      <c r="B62" s="541"/>
      <c r="C62" s="546" t="e">
        <f>#REF!</f>
        <v>#REF!</v>
      </c>
      <c r="D62" s="547"/>
      <c r="E62" s="547"/>
      <c r="F62" s="547"/>
      <c r="G62" s="547"/>
      <c r="H62" s="547"/>
      <c r="I62" s="547"/>
      <c r="J62" s="547"/>
      <c r="K62" s="548"/>
    </row>
    <row r="63" spans="2:11" ht="12" customHeight="1">
      <c r="B63" s="541"/>
      <c r="C63" s="549" t="e">
        <f>#REF!</f>
        <v>#REF!</v>
      </c>
      <c r="D63" s="547"/>
      <c r="E63" s="547"/>
      <c r="F63" s="547"/>
      <c r="G63" s="547"/>
      <c r="H63" s="547"/>
      <c r="I63" s="547"/>
      <c r="J63" s="547"/>
      <c r="K63" s="548"/>
    </row>
    <row r="64" spans="2:11" ht="12" customHeight="1">
      <c r="B64" s="541"/>
      <c r="C64" s="550"/>
      <c r="D64" s="551"/>
      <c r="E64" s="551"/>
      <c r="F64" s="551"/>
      <c r="G64" s="551"/>
      <c r="H64" s="551"/>
      <c r="I64" s="551"/>
      <c r="J64" s="551"/>
      <c r="K64" s="552"/>
    </row>
    <row r="65" spans="2:11" ht="12" customHeight="1">
      <c r="B65" s="541"/>
      <c r="K65" s="140"/>
    </row>
    <row r="66" spans="2:11" ht="12" customHeight="1">
      <c r="B66" s="541"/>
      <c r="K66" s="140"/>
    </row>
    <row r="67" spans="2:11" ht="12" customHeight="1">
      <c r="B67" s="541"/>
      <c r="K67" s="140"/>
    </row>
    <row r="68" spans="2:11" ht="12" customHeight="1">
      <c r="B68" s="541"/>
      <c r="K68" s="140"/>
    </row>
    <row r="69" spans="2:11" ht="12" customHeight="1">
      <c r="B69" s="542"/>
      <c r="C69" s="141"/>
      <c r="D69" s="141"/>
      <c r="E69" s="141"/>
      <c r="F69" s="141"/>
      <c r="G69" s="141"/>
      <c r="H69" s="141"/>
      <c r="I69" s="141"/>
      <c r="J69" s="141"/>
      <c r="K69" s="142"/>
    </row>
  </sheetData>
  <mergeCells count="116">
    <mergeCell ref="B53:B54"/>
    <mergeCell ref="C53:K54"/>
    <mergeCell ref="B56:K59"/>
    <mergeCell ref="B60:B69"/>
    <mergeCell ref="C61:K61"/>
    <mergeCell ref="C62:K62"/>
    <mergeCell ref="C63:K63"/>
    <mergeCell ref="C64:K64"/>
    <mergeCell ref="J45:J46"/>
    <mergeCell ref="K45:K46"/>
    <mergeCell ref="C48:F51"/>
    <mergeCell ref="H48:K51"/>
    <mergeCell ref="B49:B50"/>
    <mergeCell ref="G49:G50"/>
    <mergeCell ref="I36:J37"/>
    <mergeCell ref="K36:K37"/>
    <mergeCell ref="B38:B41"/>
    <mergeCell ref="C38:C41"/>
    <mergeCell ref="D38:D41"/>
    <mergeCell ref="E38:E41"/>
    <mergeCell ref="F38:F41"/>
    <mergeCell ref="G38:H41"/>
    <mergeCell ref="I38:J41"/>
    <mergeCell ref="K39:K40"/>
    <mergeCell ref="B36:B37"/>
    <mergeCell ref="C36:C37"/>
    <mergeCell ref="D36:D37"/>
    <mergeCell ref="E36:E37"/>
    <mergeCell ref="F36:F37"/>
    <mergeCell ref="G36:H37"/>
    <mergeCell ref="B32:B35"/>
    <mergeCell ref="C32:C35"/>
    <mergeCell ref="D32:D35"/>
    <mergeCell ref="E32:E35"/>
    <mergeCell ref="F32:F35"/>
    <mergeCell ref="G32:H35"/>
    <mergeCell ref="I32:J35"/>
    <mergeCell ref="K32:K35"/>
    <mergeCell ref="B30:B31"/>
    <mergeCell ref="C30:C31"/>
    <mergeCell ref="D30:D31"/>
    <mergeCell ref="E30:E31"/>
    <mergeCell ref="F30:F31"/>
    <mergeCell ref="G30:H31"/>
    <mergeCell ref="B26:B29"/>
    <mergeCell ref="C26:C29"/>
    <mergeCell ref="D26:D29"/>
    <mergeCell ref="E26:E29"/>
    <mergeCell ref="F26:F29"/>
    <mergeCell ref="G26:H29"/>
    <mergeCell ref="I26:J29"/>
    <mergeCell ref="K26:K29"/>
    <mergeCell ref="I30:J31"/>
    <mergeCell ref="K30:K31"/>
    <mergeCell ref="I20:I23"/>
    <mergeCell ref="J20:J23"/>
    <mergeCell ref="K21:K22"/>
    <mergeCell ref="B24:B25"/>
    <mergeCell ref="C24:C25"/>
    <mergeCell ref="D24:D25"/>
    <mergeCell ref="E24:E25"/>
    <mergeCell ref="F24:F25"/>
    <mergeCell ref="G24:H25"/>
    <mergeCell ref="I24:J25"/>
    <mergeCell ref="B20:B23"/>
    <mergeCell ref="C20:C23"/>
    <mergeCell ref="D20:D23"/>
    <mergeCell ref="E20:E23"/>
    <mergeCell ref="F20:F23"/>
    <mergeCell ref="G20:H23"/>
    <mergeCell ref="K24:K25"/>
    <mergeCell ref="B18:B19"/>
    <mergeCell ref="C18:C19"/>
    <mergeCell ref="D18:D19"/>
    <mergeCell ref="E18:E19"/>
    <mergeCell ref="F18:F19"/>
    <mergeCell ref="G18:H19"/>
    <mergeCell ref="I18:I19"/>
    <mergeCell ref="J18:J19"/>
    <mergeCell ref="K18:K19"/>
    <mergeCell ref="B14:B17"/>
    <mergeCell ref="C14:C17"/>
    <mergeCell ref="D14:D17"/>
    <mergeCell ref="E14:E17"/>
    <mergeCell ref="F14:F17"/>
    <mergeCell ref="G14:H17"/>
    <mergeCell ref="I14:I17"/>
    <mergeCell ref="J14:J17"/>
    <mergeCell ref="K15:K16"/>
    <mergeCell ref="H9:I11"/>
    <mergeCell ref="J9:J11"/>
    <mergeCell ref="K9:K11"/>
    <mergeCell ref="B12:B13"/>
    <mergeCell ref="C12:C13"/>
    <mergeCell ref="D12:D13"/>
    <mergeCell ref="E12:E13"/>
    <mergeCell ref="F12:F13"/>
    <mergeCell ref="G12:H13"/>
    <mergeCell ref="I12:I13"/>
    <mergeCell ref="B9:B11"/>
    <mergeCell ref="C9:C11"/>
    <mergeCell ref="D9:D11"/>
    <mergeCell ref="E9:E11"/>
    <mergeCell ref="F9:F11"/>
    <mergeCell ref="G9:G11"/>
    <mergeCell ref="J12:J13"/>
    <mergeCell ref="K12:K13"/>
    <mergeCell ref="B2:K4"/>
    <mergeCell ref="B6:B7"/>
    <mergeCell ref="C6:C7"/>
    <mergeCell ref="D6:D7"/>
    <mergeCell ref="E6:E7"/>
    <mergeCell ref="F6:F7"/>
    <mergeCell ref="G6:G7"/>
    <mergeCell ref="H6:H7"/>
    <mergeCell ref="J6:J7"/>
  </mergeCells>
  <phoneticPr fontId="10"/>
  <pageMargins left="0.78740157480314965" right="0.39370078740157483" top="0.59055118110236227" bottom="0.59055118110236227" header="0.39370078740157483" footer="0.39370078740157483"/>
  <pageSetup paperSize="9" orientation="portrait" r:id="rId1"/>
  <headerFooter alignWithMargins="0"/>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sheetPr codeName="Sheet76"/>
  <dimension ref="C3:AS59"/>
  <sheetViews>
    <sheetView workbookViewId="0"/>
  </sheetViews>
  <sheetFormatPr defaultRowHeight="14.25"/>
  <cols>
    <col min="1" max="44" width="2.375" style="1" customWidth="1"/>
    <col min="45" max="45" width="2.875" style="1" customWidth="1"/>
    <col min="46" max="84" width="2.375" style="1" customWidth="1"/>
    <col min="85" max="16384" width="9" style="1"/>
  </cols>
  <sheetData>
    <row r="3" spans="3:45">
      <c r="AI3" s="1" t="s">
        <v>86</v>
      </c>
      <c r="AK3" s="567" t="s">
        <v>81</v>
      </c>
      <c r="AL3" s="567"/>
      <c r="AM3" s="1" t="s">
        <v>113</v>
      </c>
      <c r="AN3" s="567" t="s">
        <v>132</v>
      </c>
      <c r="AO3" s="567"/>
      <c r="AP3" s="1" t="s">
        <v>87</v>
      </c>
      <c r="AQ3" s="567"/>
      <c r="AR3" s="567"/>
      <c r="AS3" s="1" t="s">
        <v>88</v>
      </c>
    </row>
    <row r="4" spans="3:45">
      <c r="AK4" s="5"/>
      <c r="AL4" s="5"/>
      <c r="AN4" s="5"/>
      <c r="AO4" s="5"/>
      <c r="AQ4" s="5"/>
      <c r="AR4" s="5"/>
    </row>
    <row r="5" spans="3:45">
      <c r="D5" s="1" t="e">
        <f>CONCATENATE(#REF!)</f>
        <v>#REF!</v>
      </c>
    </row>
    <row r="6" spans="3:45">
      <c r="D6" s="1" t="e">
        <f>CONCATENATE("　",#REF!,"  　　",#REF!,"  殿")</f>
        <v>#REF!</v>
      </c>
    </row>
    <row r="8" spans="3:45">
      <c r="AA8" s="582" t="s">
        <v>80</v>
      </c>
      <c r="AB8" s="582"/>
      <c r="AC8" s="582"/>
      <c r="AD8" s="582"/>
    </row>
    <row r="10" spans="3:45">
      <c r="AB10" s="582" t="s">
        <v>159</v>
      </c>
      <c r="AC10" s="582"/>
      <c r="AD10" s="582"/>
    </row>
    <row r="12" spans="3:45">
      <c r="AB12" s="582" t="s">
        <v>129</v>
      </c>
      <c r="AC12" s="582"/>
      <c r="AD12" s="582"/>
    </row>
    <row r="14" spans="3:45" ht="18.75">
      <c r="C14" s="430" t="s">
        <v>48</v>
      </c>
      <c r="D14" s="430"/>
      <c r="E14" s="430"/>
      <c r="F14" s="430"/>
      <c r="G14" s="430"/>
      <c r="H14" s="430"/>
      <c r="I14" s="430"/>
      <c r="J14" s="430"/>
      <c r="K14" s="430"/>
      <c r="L14" s="430"/>
      <c r="M14" s="430"/>
      <c r="N14" s="430"/>
      <c r="O14" s="430"/>
      <c r="P14" s="430"/>
      <c r="Q14" s="430"/>
      <c r="R14" s="430"/>
      <c r="S14" s="430"/>
      <c r="T14" s="430"/>
      <c r="U14" s="430"/>
      <c r="V14" s="430"/>
      <c r="W14" s="430"/>
      <c r="X14" s="430"/>
      <c r="Y14" s="430"/>
      <c r="Z14" s="430"/>
      <c r="AA14" s="430"/>
      <c r="AB14" s="430"/>
      <c r="AC14" s="430"/>
      <c r="AD14" s="430"/>
      <c r="AE14" s="430"/>
      <c r="AF14" s="430"/>
      <c r="AG14" s="430"/>
      <c r="AH14" s="430"/>
      <c r="AI14" s="430"/>
      <c r="AJ14" s="430"/>
      <c r="AK14" s="430"/>
      <c r="AL14" s="430"/>
      <c r="AM14" s="430"/>
      <c r="AN14" s="430"/>
      <c r="AO14" s="430"/>
      <c r="AP14" s="430"/>
      <c r="AQ14" s="430"/>
      <c r="AR14" s="430"/>
      <c r="AS14" s="430"/>
    </row>
    <row r="15" spans="3:45" ht="17.25" customHeight="1">
      <c r="C15" s="116"/>
      <c r="D15" s="116"/>
      <c r="E15" s="116"/>
      <c r="F15" s="116"/>
      <c r="G15" s="116"/>
      <c r="H15" s="116"/>
      <c r="I15" s="116"/>
      <c r="J15" s="116"/>
      <c r="K15" s="116"/>
      <c r="L15" s="116"/>
      <c r="M15" s="116"/>
      <c r="N15" s="116"/>
      <c r="O15" s="116"/>
      <c r="P15" s="116"/>
      <c r="Q15" s="116"/>
      <c r="R15" s="116"/>
      <c r="S15" s="116"/>
      <c r="T15" s="116"/>
      <c r="U15" s="116"/>
      <c r="V15" s="116"/>
      <c r="W15" s="116"/>
      <c r="X15" s="116"/>
      <c r="Y15" s="116"/>
      <c r="Z15" s="116"/>
      <c r="AA15" s="116"/>
      <c r="AB15" s="116"/>
      <c r="AC15" s="116"/>
      <c r="AD15" s="116"/>
      <c r="AE15" s="116"/>
      <c r="AF15" s="116"/>
      <c r="AG15" s="116"/>
      <c r="AH15" s="116"/>
      <c r="AI15" s="116"/>
      <c r="AJ15" s="116"/>
      <c r="AK15" s="116"/>
      <c r="AL15" s="116"/>
      <c r="AM15" s="116"/>
      <c r="AN15" s="116"/>
      <c r="AO15" s="116"/>
      <c r="AP15" s="116"/>
      <c r="AQ15" s="116"/>
      <c r="AR15" s="116"/>
      <c r="AS15" s="116"/>
    </row>
    <row r="16" spans="3:45" ht="15.75" customHeight="1">
      <c r="C16" s="581" t="e">
        <f>CONCATENATE("　「",#REF!,"」の標記について、国立大学法人神戸大学が定めた工事請負契約基準第７に基づき、下記のとおり通知します。")</f>
        <v>#REF!</v>
      </c>
      <c r="D16" s="581"/>
      <c r="E16" s="581"/>
      <c r="F16" s="581"/>
      <c r="G16" s="581"/>
      <c r="H16" s="581"/>
      <c r="I16" s="581"/>
      <c r="J16" s="581"/>
      <c r="K16" s="581"/>
      <c r="L16" s="581"/>
      <c r="M16" s="581"/>
      <c r="N16" s="581"/>
      <c r="O16" s="581"/>
      <c r="P16" s="581"/>
      <c r="Q16" s="581"/>
      <c r="R16" s="581"/>
      <c r="S16" s="581"/>
      <c r="T16" s="581"/>
      <c r="U16" s="581"/>
      <c r="V16" s="581"/>
      <c r="W16" s="581"/>
      <c r="X16" s="581"/>
      <c r="Y16" s="581"/>
      <c r="Z16" s="581"/>
      <c r="AA16" s="581"/>
      <c r="AB16" s="581"/>
      <c r="AC16" s="581"/>
      <c r="AD16" s="581"/>
      <c r="AE16" s="581"/>
      <c r="AF16" s="581"/>
      <c r="AG16" s="581"/>
      <c r="AH16" s="581"/>
      <c r="AI16" s="581"/>
      <c r="AJ16" s="581"/>
      <c r="AK16" s="581"/>
      <c r="AL16" s="581"/>
      <c r="AM16" s="581"/>
      <c r="AN16" s="581"/>
      <c r="AO16" s="581"/>
      <c r="AP16" s="581"/>
      <c r="AQ16" s="581"/>
      <c r="AR16" s="581"/>
      <c r="AS16" s="581"/>
    </row>
    <row r="17" spans="3:45" ht="15.75" customHeight="1">
      <c r="C17" s="581"/>
      <c r="D17" s="581"/>
      <c r="E17" s="581"/>
      <c r="F17" s="581"/>
      <c r="G17" s="581"/>
      <c r="H17" s="581"/>
      <c r="I17" s="581"/>
      <c r="J17" s="581"/>
      <c r="K17" s="581"/>
      <c r="L17" s="581"/>
      <c r="M17" s="581"/>
      <c r="N17" s="581"/>
      <c r="O17" s="581"/>
      <c r="P17" s="581"/>
      <c r="Q17" s="581"/>
      <c r="R17" s="581"/>
      <c r="S17" s="581"/>
      <c r="T17" s="581"/>
      <c r="U17" s="581"/>
      <c r="V17" s="581"/>
      <c r="W17" s="581"/>
      <c r="X17" s="581"/>
      <c r="Y17" s="581"/>
      <c r="Z17" s="581"/>
      <c r="AA17" s="581"/>
      <c r="AB17" s="581"/>
      <c r="AC17" s="581"/>
      <c r="AD17" s="581"/>
      <c r="AE17" s="581"/>
      <c r="AF17" s="581"/>
      <c r="AG17" s="581"/>
      <c r="AH17" s="581"/>
      <c r="AI17" s="581"/>
      <c r="AJ17" s="581"/>
      <c r="AK17" s="581"/>
      <c r="AL17" s="581"/>
      <c r="AM17" s="581"/>
      <c r="AN17" s="581"/>
      <c r="AO17" s="581"/>
      <c r="AP17" s="581"/>
      <c r="AQ17" s="581"/>
      <c r="AR17" s="581"/>
      <c r="AS17" s="581"/>
    </row>
    <row r="18" spans="3:45" ht="15.75" customHeight="1">
      <c r="C18" s="581"/>
      <c r="D18" s="581"/>
      <c r="E18" s="581"/>
      <c r="F18" s="581"/>
      <c r="G18" s="581"/>
      <c r="H18" s="581"/>
      <c r="I18" s="581"/>
      <c r="J18" s="581"/>
      <c r="K18" s="581"/>
      <c r="L18" s="581"/>
      <c r="M18" s="581"/>
      <c r="N18" s="581"/>
      <c r="O18" s="581"/>
      <c r="P18" s="581"/>
      <c r="Q18" s="581"/>
      <c r="R18" s="581"/>
      <c r="S18" s="581"/>
      <c r="T18" s="581"/>
      <c r="U18" s="581"/>
      <c r="V18" s="581"/>
      <c r="W18" s="581"/>
      <c r="X18" s="581"/>
      <c r="Y18" s="581"/>
      <c r="Z18" s="581"/>
      <c r="AA18" s="581"/>
      <c r="AB18" s="581"/>
      <c r="AC18" s="581"/>
      <c r="AD18" s="581"/>
      <c r="AE18" s="581"/>
      <c r="AF18" s="581"/>
      <c r="AG18" s="581"/>
      <c r="AH18" s="581"/>
      <c r="AI18" s="581"/>
      <c r="AJ18" s="581"/>
      <c r="AK18" s="581"/>
      <c r="AL18" s="581"/>
      <c r="AM18" s="581"/>
      <c r="AN18" s="581"/>
      <c r="AO18" s="581"/>
      <c r="AP18" s="581"/>
      <c r="AQ18" s="581"/>
      <c r="AR18" s="581"/>
      <c r="AS18" s="581"/>
    </row>
    <row r="19" spans="3:45">
      <c r="C19" s="144"/>
      <c r="D19" s="144"/>
      <c r="E19" s="144"/>
      <c r="F19" s="144"/>
      <c r="G19" s="144"/>
      <c r="H19" s="144"/>
      <c r="I19" s="144"/>
      <c r="J19" s="144"/>
      <c r="K19" s="144"/>
      <c r="L19" s="144"/>
      <c r="M19" s="144"/>
      <c r="N19" s="144"/>
      <c r="O19" s="144"/>
      <c r="P19" s="144"/>
      <c r="Q19" s="144"/>
      <c r="R19" s="144"/>
      <c r="S19" s="144"/>
      <c r="T19" s="144"/>
      <c r="U19" s="144"/>
      <c r="V19" s="144"/>
      <c r="W19" s="144"/>
      <c r="X19" s="144"/>
      <c r="Y19" s="144"/>
      <c r="Z19" s="144"/>
      <c r="AA19" s="144"/>
      <c r="AB19" s="144"/>
      <c r="AC19" s="144"/>
      <c r="AD19" s="144"/>
      <c r="AE19" s="144"/>
      <c r="AF19" s="144"/>
      <c r="AG19" s="144"/>
      <c r="AH19" s="144"/>
      <c r="AI19" s="144"/>
      <c r="AJ19" s="144"/>
      <c r="AK19" s="144"/>
      <c r="AL19" s="144"/>
      <c r="AM19" s="144"/>
      <c r="AN19" s="144"/>
      <c r="AO19" s="144"/>
      <c r="AP19" s="144"/>
      <c r="AQ19" s="144"/>
      <c r="AR19" s="144"/>
      <c r="AS19" s="144"/>
    </row>
    <row r="20" spans="3:45">
      <c r="C20" s="567" t="s">
        <v>106</v>
      </c>
      <c r="D20" s="567"/>
      <c r="E20" s="567"/>
      <c r="F20" s="567"/>
      <c r="G20" s="567"/>
      <c r="H20" s="567"/>
      <c r="I20" s="567"/>
      <c r="J20" s="567"/>
      <c r="K20" s="567"/>
      <c r="L20" s="567"/>
      <c r="M20" s="567"/>
      <c r="N20" s="567"/>
      <c r="O20" s="567"/>
      <c r="P20" s="567"/>
      <c r="Q20" s="567"/>
      <c r="R20" s="567"/>
      <c r="S20" s="567"/>
      <c r="T20" s="567"/>
      <c r="U20" s="567"/>
      <c r="V20" s="567"/>
      <c r="W20" s="567"/>
      <c r="X20" s="567"/>
      <c r="Y20" s="567"/>
      <c r="Z20" s="567"/>
      <c r="AA20" s="567"/>
      <c r="AB20" s="567"/>
      <c r="AC20" s="567"/>
      <c r="AD20" s="567"/>
      <c r="AE20" s="567"/>
      <c r="AF20" s="567"/>
      <c r="AG20" s="567"/>
      <c r="AH20" s="567"/>
      <c r="AI20" s="567"/>
      <c r="AJ20" s="567"/>
      <c r="AK20" s="567"/>
      <c r="AL20" s="567"/>
      <c r="AM20" s="567"/>
      <c r="AN20" s="567"/>
      <c r="AO20" s="567"/>
      <c r="AP20" s="567"/>
      <c r="AQ20" s="567"/>
      <c r="AR20" s="567"/>
      <c r="AS20" s="567"/>
    </row>
    <row r="21" spans="3:45" ht="15" thickBot="1">
      <c r="C21" s="5"/>
      <c r="D21" s="5"/>
      <c r="E21" s="5"/>
      <c r="F21" s="5"/>
      <c r="G21" s="5"/>
      <c r="H21" s="5"/>
      <c r="I21" s="5"/>
      <c r="J21" s="5"/>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row>
    <row r="22" spans="3:45" ht="19.5" customHeight="1">
      <c r="C22" s="580" t="s">
        <v>49</v>
      </c>
      <c r="D22" s="571"/>
      <c r="E22" s="571"/>
      <c r="F22" s="572"/>
      <c r="G22" s="570" t="s">
        <v>50</v>
      </c>
      <c r="H22" s="571"/>
      <c r="I22" s="571"/>
      <c r="J22" s="571"/>
      <c r="K22" s="571"/>
      <c r="L22" s="571"/>
      <c r="M22" s="571"/>
      <c r="N22" s="572"/>
      <c r="O22" s="570" t="s">
        <v>51</v>
      </c>
      <c r="P22" s="571"/>
      <c r="Q22" s="571"/>
      <c r="R22" s="571"/>
      <c r="S22" s="571"/>
      <c r="T22" s="571"/>
      <c r="U22" s="571"/>
      <c r="V22" s="571"/>
      <c r="W22" s="571"/>
      <c r="X22" s="571"/>
      <c r="Y22" s="572"/>
      <c r="Z22" s="570" t="s">
        <v>52</v>
      </c>
      <c r="AA22" s="571"/>
      <c r="AB22" s="571"/>
      <c r="AC22" s="571"/>
      <c r="AD22" s="572"/>
      <c r="AE22" s="570" t="s">
        <v>53</v>
      </c>
      <c r="AF22" s="571"/>
      <c r="AG22" s="571"/>
      <c r="AH22" s="571"/>
      <c r="AI22" s="571"/>
      <c r="AJ22" s="571"/>
      <c r="AK22" s="572"/>
      <c r="AL22" s="570" t="s">
        <v>54</v>
      </c>
      <c r="AM22" s="571"/>
      <c r="AN22" s="571"/>
      <c r="AO22" s="571"/>
      <c r="AP22" s="571"/>
      <c r="AQ22" s="571"/>
      <c r="AR22" s="571"/>
      <c r="AS22" s="577"/>
    </row>
    <row r="23" spans="3:45">
      <c r="C23" s="578"/>
      <c r="D23" s="567"/>
      <c r="E23" s="567"/>
      <c r="F23" s="568"/>
      <c r="G23" s="566"/>
      <c r="H23" s="567"/>
      <c r="I23" s="567"/>
      <c r="J23" s="567"/>
      <c r="K23" s="567"/>
      <c r="L23" s="567"/>
      <c r="M23" s="567"/>
      <c r="N23" s="568"/>
      <c r="O23" s="566"/>
      <c r="P23" s="567"/>
      <c r="Q23" s="567"/>
      <c r="R23" s="567"/>
      <c r="S23" s="567"/>
      <c r="T23" s="567"/>
      <c r="U23" s="567"/>
      <c r="V23" s="567"/>
      <c r="W23" s="567"/>
      <c r="X23" s="567"/>
      <c r="Y23" s="568"/>
      <c r="Z23" s="566"/>
      <c r="AA23" s="567"/>
      <c r="AB23" s="567"/>
      <c r="AC23" s="567"/>
      <c r="AD23" s="568"/>
      <c r="AE23" s="566"/>
      <c r="AF23" s="567"/>
      <c r="AG23" s="567"/>
      <c r="AH23" s="567"/>
      <c r="AI23" s="567"/>
      <c r="AJ23" s="567"/>
      <c r="AK23" s="568"/>
      <c r="AL23" s="566"/>
      <c r="AM23" s="567"/>
      <c r="AN23" s="567"/>
      <c r="AO23" s="567"/>
      <c r="AP23" s="567"/>
      <c r="AQ23" s="567"/>
      <c r="AR23" s="567"/>
      <c r="AS23" s="569"/>
    </row>
    <row r="24" spans="3:45">
      <c r="C24" s="578"/>
      <c r="D24" s="567"/>
      <c r="E24" s="567"/>
      <c r="F24" s="568"/>
      <c r="G24" s="566"/>
      <c r="H24" s="567"/>
      <c r="I24" s="567"/>
      <c r="J24" s="567"/>
      <c r="K24" s="567"/>
      <c r="L24" s="567"/>
      <c r="M24" s="567"/>
      <c r="N24" s="568"/>
      <c r="O24" s="566"/>
      <c r="P24" s="567"/>
      <c r="Q24" s="567"/>
      <c r="R24" s="567"/>
      <c r="S24" s="567"/>
      <c r="T24" s="567"/>
      <c r="U24" s="567"/>
      <c r="V24" s="567"/>
      <c r="W24" s="567"/>
      <c r="X24" s="567"/>
      <c r="Y24" s="568"/>
      <c r="Z24" s="566"/>
      <c r="AA24" s="567"/>
      <c r="AB24" s="567"/>
      <c r="AC24" s="567"/>
      <c r="AD24" s="568"/>
      <c r="AE24" s="566"/>
      <c r="AF24" s="567"/>
      <c r="AG24" s="567"/>
      <c r="AH24" s="567"/>
      <c r="AI24" s="567"/>
      <c r="AJ24" s="567"/>
      <c r="AK24" s="568"/>
      <c r="AL24" s="566"/>
      <c r="AM24" s="567"/>
      <c r="AN24" s="567"/>
      <c r="AO24" s="567"/>
      <c r="AP24" s="567"/>
      <c r="AQ24" s="567"/>
      <c r="AR24" s="567"/>
      <c r="AS24" s="569"/>
    </row>
    <row r="25" spans="3:45">
      <c r="C25" s="578"/>
      <c r="D25" s="567"/>
      <c r="E25" s="567"/>
      <c r="F25" s="568"/>
      <c r="G25" s="566"/>
      <c r="H25" s="567"/>
      <c r="I25" s="567"/>
      <c r="J25" s="567"/>
      <c r="K25" s="567"/>
      <c r="L25" s="567"/>
      <c r="M25" s="567"/>
      <c r="N25" s="568"/>
      <c r="O25" s="566"/>
      <c r="P25" s="567"/>
      <c r="Q25" s="567"/>
      <c r="R25" s="567"/>
      <c r="S25" s="567"/>
      <c r="T25" s="567"/>
      <c r="U25" s="567"/>
      <c r="V25" s="567"/>
      <c r="W25" s="567"/>
      <c r="X25" s="567"/>
      <c r="Y25" s="568"/>
      <c r="Z25" s="566"/>
      <c r="AA25" s="567"/>
      <c r="AB25" s="567"/>
      <c r="AC25" s="567"/>
      <c r="AD25" s="568"/>
      <c r="AE25" s="566"/>
      <c r="AF25" s="567"/>
      <c r="AG25" s="567"/>
      <c r="AH25" s="567"/>
      <c r="AI25" s="567"/>
      <c r="AJ25" s="567"/>
      <c r="AK25" s="568"/>
      <c r="AL25" s="566"/>
      <c r="AM25" s="567"/>
      <c r="AN25" s="567"/>
      <c r="AO25" s="567"/>
      <c r="AP25" s="567"/>
      <c r="AQ25" s="567"/>
      <c r="AR25" s="567"/>
      <c r="AS25" s="569"/>
    </row>
    <row r="26" spans="3:45">
      <c r="C26" s="578"/>
      <c r="D26" s="567"/>
      <c r="E26" s="567"/>
      <c r="F26" s="568"/>
      <c r="G26" s="566"/>
      <c r="H26" s="567"/>
      <c r="I26" s="567"/>
      <c r="J26" s="567"/>
      <c r="K26" s="567"/>
      <c r="L26" s="567"/>
      <c r="M26" s="567"/>
      <c r="N26" s="568"/>
      <c r="O26" s="566"/>
      <c r="P26" s="567"/>
      <c r="Q26" s="567"/>
      <c r="R26" s="567"/>
      <c r="S26" s="567"/>
      <c r="T26" s="567"/>
      <c r="U26" s="567"/>
      <c r="V26" s="567"/>
      <c r="W26" s="567"/>
      <c r="X26" s="567"/>
      <c r="Y26" s="568"/>
      <c r="Z26" s="566"/>
      <c r="AA26" s="567"/>
      <c r="AB26" s="567"/>
      <c r="AC26" s="567"/>
      <c r="AD26" s="568"/>
      <c r="AE26" s="566"/>
      <c r="AF26" s="567"/>
      <c r="AG26" s="567"/>
      <c r="AH26" s="567"/>
      <c r="AI26" s="567"/>
      <c r="AJ26" s="567"/>
      <c r="AK26" s="568"/>
      <c r="AL26" s="566"/>
      <c r="AM26" s="567"/>
      <c r="AN26" s="567"/>
      <c r="AO26" s="567"/>
      <c r="AP26" s="567"/>
      <c r="AQ26" s="567"/>
      <c r="AR26" s="567"/>
      <c r="AS26" s="569"/>
    </row>
    <row r="27" spans="3:45">
      <c r="C27" s="578"/>
      <c r="D27" s="567"/>
      <c r="E27" s="567"/>
      <c r="F27" s="568"/>
      <c r="G27" s="566"/>
      <c r="H27" s="567"/>
      <c r="I27" s="567"/>
      <c r="J27" s="567"/>
      <c r="K27" s="567"/>
      <c r="L27" s="567"/>
      <c r="M27" s="567"/>
      <c r="N27" s="568"/>
      <c r="O27" s="566"/>
      <c r="P27" s="567"/>
      <c r="Q27" s="567"/>
      <c r="R27" s="567"/>
      <c r="S27" s="567"/>
      <c r="T27" s="567"/>
      <c r="U27" s="567"/>
      <c r="V27" s="567"/>
      <c r="W27" s="567"/>
      <c r="X27" s="567"/>
      <c r="Y27" s="568"/>
      <c r="Z27" s="566"/>
      <c r="AA27" s="567"/>
      <c r="AB27" s="567"/>
      <c r="AC27" s="567"/>
      <c r="AD27" s="568"/>
      <c r="AE27" s="566"/>
      <c r="AF27" s="567"/>
      <c r="AG27" s="567"/>
      <c r="AH27" s="567"/>
      <c r="AI27" s="567"/>
      <c r="AJ27" s="567"/>
      <c r="AK27" s="568"/>
      <c r="AL27" s="566"/>
      <c r="AM27" s="567"/>
      <c r="AN27" s="567"/>
      <c r="AO27" s="567"/>
      <c r="AP27" s="567"/>
      <c r="AQ27" s="567"/>
      <c r="AR27" s="567"/>
      <c r="AS27" s="569"/>
    </row>
    <row r="28" spans="3:45">
      <c r="C28" s="578"/>
      <c r="D28" s="567"/>
      <c r="E28" s="567"/>
      <c r="F28" s="568"/>
      <c r="G28" s="566"/>
      <c r="H28" s="567"/>
      <c r="I28" s="567"/>
      <c r="J28" s="567"/>
      <c r="K28" s="567"/>
      <c r="L28" s="567"/>
      <c r="M28" s="567"/>
      <c r="N28" s="568"/>
      <c r="O28" s="566"/>
      <c r="P28" s="567"/>
      <c r="Q28" s="567"/>
      <c r="R28" s="567"/>
      <c r="S28" s="567"/>
      <c r="T28" s="567"/>
      <c r="U28" s="567"/>
      <c r="V28" s="567"/>
      <c r="W28" s="567"/>
      <c r="X28" s="567"/>
      <c r="Y28" s="568"/>
      <c r="Z28" s="566"/>
      <c r="AA28" s="567"/>
      <c r="AB28" s="567"/>
      <c r="AC28" s="567"/>
      <c r="AD28" s="568"/>
      <c r="AE28" s="566"/>
      <c r="AF28" s="567"/>
      <c r="AG28" s="567"/>
      <c r="AH28" s="567"/>
      <c r="AI28" s="567"/>
      <c r="AJ28" s="567"/>
      <c r="AK28" s="568"/>
      <c r="AL28" s="566"/>
      <c r="AM28" s="567"/>
      <c r="AN28" s="567"/>
      <c r="AO28" s="567"/>
      <c r="AP28" s="567"/>
      <c r="AQ28" s="567"/>
      <c r="AR28" s="567"/>
      <c r="AS28" s="569"/>
    </row>
    <row r="29" spans="3:45" ht="15" thickBot="1">
      <c r="C29" s="579"/>
      <c r="D29" s="574"/>
      <c r="E29" s="574"/>
      <c r="F29" s="575"/>
      <c r="G29" s="573"/>
      <c r="H29" s="574"/>
      <c r="I29" s="574"/>
      <c r="J29" s="574"/>
      <c r="K29" s="574"/>
      <c r="L29" s="574"/>
      <c r="M29" s="574"/>
      <c r="N29" s="575"/>
      <c r="O29" s="573"/>
      <c r="P29" s="574"/>
      <c r="Q29" s="574"/>
      <c r="R29" s="574"/>
      <c r="S29" s="574"/>
      <c r="T29" s="574"/>
      <c r="U29" s="574"/>
      <c r="V29" s="574"/>
      <c r="W29" s="574"/>
      <c r="X29" s="574"/>
      <c r="Y29" s="575"/>
      <c r="Z29" s="573"/>
      <c r="AA29" s="574"/>
      <c r="AB29" s="574"/>
      <c r="AC29" s="574"/>
      <c r="AD29" s="575"/>
      <c r="AE29" s="573"/>
      <c r="AF29" s="574"/>
      <c r="AG29" s="574"/>
      <c r="AH29" s="574"/>
      <c r="AI29" s="574"/>
      <c r="AJ29" s="574"/>
      <c r="AK29" s="575"/>
      <c r="AL29" s="573"/>
      <c r="AM29" s="574"/>
      <c r="AN29" s="574"/>
      <c r="AO29" s="574"/>
      <c r="AP29" s="574"/>
      <c r="AQ29" s="574"/>
      <c r="AR29" s="574"/>
      <c r="AS29" s="576"/>
    </row>
    <row r="30" spans="3:45" ht="15" thickBot="1"/>
    <row r="31" spans="3:45" ht="20.25" customHeight="1">
      <c r="C31" s="580" t="s">
        <v>49</v>
      </c>
      <c r="D31" s="571"/>
      <c r="E31" s="571"/>
      <c r="F31" s="572"/>
      <c r="G31" s="570" t="s">
        <v>50</v>
      </c>
      <c r="H31" s="571"/>
      <c r="I31" s="571"/>
      <c r="J31" s="571"/>
      <c r="K31" s="571"/>
      <c r="L31" s="571"/>
      <c r="M31" s="571"/>
      <c r="N31" s="572"/>
      <c r="O31" s="570" t="s">
        <v>51</v>
      </c>
      <c r="P31" s="571"/>
      <c r="Q31" s="571"/>
      <c r="R31" s="571"/>
      <c r="S31" s="571"/>
      <c r="T31" s="571"/>
      <c r="U31" s="571"/>
      <c r="V31" s="571"/>
      <c r="W31" s="571"/>
      <c r="X31" s="571"/>
      <c r="Y31" s="572"/>
      <c r="Z31" s="570" t="s">
        <v>52</v>
      </c>
      <c r="AA31" s="571"/>
      <c r="AB31" s="571"/>
      <c r="AC31" s="571"/>
      <c r="AD31" s="572"/>
      <c r="AE31" s="570" t="s">
        <v>53</v>
      </c>
      <c r="AF31" s="571"/>
      <c r="AG31" s="571"/>
      <c r="AH31" s="571"/>
      <c r="AI31" s="571"/>
      <c r="AJ31" s="571"/>
      <c r="AK31" s="572"/>
      <c r="AL31" s="570" t="s">
        <v>54</v>
      </c>
      <c r="AM31" s="571"/>
      <c r="AN31" s="571"/>
      <c r="AO31" s="571"/>
      <c r="AP31" s="571"/>
      <c r="AQ31" s="571"/>
      <c r="AR31" s="571"/>
      <c r="AS31" s="577"/>
    </row>
    <row r="32" spans="3:45">
      <c r="C32" s="578"/>
      <c r="D32" s="567"/>
      <c r="E32" s="567"/>
      <c r="F32" s="568"/>
      <c r="G32" s="566"/>
      <c r="H32" s="567"/>
      <c r="I32" s="567"/>
      <c r="J32" s="567"/>
      <c r="K32" s="567"/>
      <c r="L32" s="567"/>
      <c r="M32" s="567"/>
      <c r="N32" s="568"/>
      <c r="O32" s="566"/>
      <c r="P32" s="567"/>
      <c r="Q32" s="567"/>
      <c r="R32" s="567"/>
      <c r="S32" s="567"/>
      <c r="T32" s="567"/>
      <c r="U32" s="567"/>
      <c r="V32" s="567"/>
      <c r="W32" s="567"/>
      <c r="X32" s="567"/>
      <c r="Y32" s="568"/>
      <c r="Z32" s="566"/>
      <c r="AA32" s="567"/>
      <c r="AB32" s="567"/>
      <c r="AC32" s="567"/>
      <c r="AD32" s="568"/>
      <c r="AE32" s="566"/>
      <c r="AF32" s="567"/>
      <c r="AG32" s="567"/>
      <c r="AH32" s="567"/>
      <c r="AI32" s="567"/>
      <c r="AJ32" s="567"/>
      <c r="AK32" s="568"/>
      <c r="AL32" s="566"/>
      <c r="AM32" s="567"/>
      <c r="AN32" s="567"/>
      <c r="AO32" s="567"/>
      <c r="AP32" s="567"/>
      <c r="AQ32" s="567"/>
      <c r="AR32" s="567"/>
      <c r="AS32" s="569"/>
    </row>
    <row r="33" spans="3:45">
      <c r="C33" s="578"/>
      <c r="D33" s="567"/>
      <c r="E33" s="567"/>
      <c r="F33" s="568"/>
      <c r="G33" s="566"/>
      <c r="H33" s="567"/>
      <c r="I33" s="567"/>
      <c r="J33" s="567"/>
      <c r="K33" s="567"/>
      <c r="L33" s="567"/>
      <c r="M33" s="567"/>
      <c r="N33" s="568"/>
      <c r="O33" s="566"/>
      <c r="P33" s="567"/>
      <c r="Q33" s="567"/>
      <c r="R33" s="567"/>
      <c r="S33" s="567"/>
      <c r="T33" s="567"/>
      <c r="U33" s="567"/>
      <c r="V33" s="567"/>
      <c r="W33" s="567"/>
      <c r="X33" s="567"/>
      <c r="Y33" s="568"/>
      <c r="Z33" s="566"/>
      <c r="AA33" s="567"/>
      <c r="AB33" s="567"/>
      <c r="AC33" s="567"/>
      <c r="AD33" s="568"/>
      <c r="AE33" s="566"/>
      <c r="AF33" s="567"/>
      <c r="AG33" s="567"/>
      <c r="AH33" s="567"/>
      <c r="AI33" s="567"/>
      <c r="AJ33" s="567"/>
      <c r="AK33" s="568"/>
      <c r="AL33" s="566"/>
      <c r="AM33" s="567"/>
      <c r="AN33" s="567"/>
      <c r="AO33" s="567"/>
      <c r="AP33" s="567"/>
      <c r="AQ33" s="567"/>
      <c r="AR33" s="567"/>
      <c r="AS33" s="569"/>
    </row>
    <row r="34" spans="3:45">
      <c r="C34" s="578"/>
      <c r="D34" s="567"/>
      <c r="E34" s="567"/>
      <c r="F34" s="568"/>
      <c r="G34" s="566"/>
      <c r="H34" s="567"/>
      <c r="I34" s="567"/>
      <c r="J34" s="567"/>
      <c r="K34" s="567"/>
      <c r="L34" s="567"/>
      <c r="M34" s="567"/>
      <c r="N34" s="568"/>
      <c r="O34" s="566"/>
      <c r="P34" s="567"/>
      <c r="Q34" s="567"/>
      <c r="R34" s="567"/>
      <c r="S34" s="567"/>
      <c r="T34" s="567"/>
      <c r="U34" s="567"/>
      <c r="V34" s="567"/>
      <c r="W34" s="567"/>
      <c r="X34" s="567"/>
      <c r="Y34" s="568"/>
      <c r="Z34" s="566"/>
      <c r="AA34" s="567"/>
      <c r="AB34" s="567"/>
      <c r="AC34" s="567"/>
      <c r="AD34" s="568"/>
      <c r="AE34" s="566"/>
      <c r="AF34" s="567"/>
      <c r="AG34" s="567"/>
      <c r="AH34" s="567"/>
      <c r="AI34" s="567"/>
      <c r="AJ34" s="567"/>
      <c r="AK34" s="568"/>
      <c r="AL34" s="566"/>
      <c r="AM34" s="567"/>
      <c r="AN34" s="567"/>
      <c r="AO34" s="567"/>
      <c r="AP34" s="567"/>
      <c r="AQ34" s="567"/>
      <c r="AR34" s="567"/>
      <c r="AS34" s="569"/>
    </row>
    <row r="35" spans="3:45">
      <c r="C35" s="578"/>
      <c r="D35" s="567"/>
      <c r="E35" s="567"/>
      <c r="F35" s="568"/>
      <c r="G35" s="566"/>
      <c r="H35" s="567"/>
      <c r="I35" s="567"/>
      <c r="J35" s="567"/>
      <c r="K35" s="567"/>
      <c r="L35" s="567"/>
      <c r="M35" s="567"/>
      <c r="N35" s="568"/>
      <c r="O35" s="566"/>
      <c r="P35" s="567"/>
      <c r="Q35" s="567"/>
      <c r="R35" s="567"/>
      <c r="S35" s="567"/>
      <c r="T35" s="567"/>
      <c r="U35" s="567"/>
      <c r="V35" s="567"/>
      <c r="W35" s="567"/>
      <c r="X35" s="567"/>
      <c r="Y35" s="568"/>
      <c r="Z35" s="566"/>
      <c r="AA35" s="567"/>
      <c r="AB35" s="567"/>
      <c r="AC35" s="567"/>
      <c r="AD35" s="568"/>
      <c r="AE35" s="566"/>
      <c r="AF35" s="567"/>
      <c r="AG35" s="567"/>
      <c r="AH35" s="567"/>
      <c r="AI35" s="567"/>
      <c r="AJ35" s="567"/>
      <c r="AK35" s="568"/>
      <c r="AL35" s="566"/>
      <c r="AM35" s="567"/>
      <c r="AN35" s="567"/>
      <c r="AO35" s="567"/>
      <c r="AP35" s="567"/>
      <c r="AQ35" s="567"/>
      <c r="AR35" s="567"/>
      <c r="AS35" s="569"/>
    </row>
    <row r="36" spans="3:45">
      <c r="C36" s="578"/>
      <c r="D36" s="567"/>
      <c r="E36" s="567"/>
      <c r="F36" s="568"/>
      <c r="G36" s="566"/>
      <c r="H36" s="567"/>
      <c r="I36" s="567"/>
      <c r="J36" s="567"/>
      <c r="K36" s="567"/>
      <c r="L36" s="567"/>
      <c r="M36" s="567"/>
      <c r="N36" s="568"/>
      <c r="O36" s="566"/>
      <c r="P36" s="567"/>
      <c r="Q36" s="567"/>
      <c r="R36" s="567"/>
      <c r="S36" s="567"/>
      <c r="T36" s="567"/>
      <c r="U36" s="567"/>
      <c r="V36" s="567"/>
      <c r="W36" s="567"/>
      <c r="X36" s="567"/>
      <c r="Y36" s="568"/>
      <c r="Z36" s="566"/>
      <c r="AA36" s="567"/>
      <c r="AB36" s="567"/>
      <c r="AC36" s="567"/>
      <c r="AD36" s="568"/>
      <c r="AE36" s="566"/>
      <c r="AF36" s="567"/>
      <c r="AG36" s="567"/>
      <c r="AH36" s="567"/>
      <c r="AI36" s="567"/>
      <c r="AJ36" s="567"/>
      <c r="AK36" s="568"/>
      <c r="AL36" s="566"/>
      <c r="AM36" s="567"/>
      <c r="AN36" s="567"/>
      <c r="AO36" s="567"/>
      <c r="AP36" s="567"/>
      <c r="AQ36" s="567"/>
      <c r="AR36" s="567"/>
      <c r="AS36" s="569"/>
    </row>
    <row r="37" spans="3:45">
      <c r="C37" s="578"/>
      <c r="D37" s="567"/>
      <c r="E37" s="567"/>
      <c r="F37" s="568"/>
      <c r="G37" s="566"/>
      <c r="H37" s="567"/>
      <c r="I37" s="567"/>
      <c r="J37" s="567"/>
      <c r="K37" s="567"/>
      <c r="L37" s="567"/>
      <c r="M37" s="567"/>
      <c r="N37" s="568"/>
      <c r="O37" s="566"/>
      <c r="P37" s="567"/>
      <c r="Q37" s="567"/>
      <c r="R37" s="567"/>
      <c r="S37" s="567"/>
      <c r="T37" s="567"/>
      <c r="U37" s="567"/>
      <c r="V37" s="567"/>
      <c r="W37" s="567"/>
      <c r="X37" s="567"/>
      <c r="Y37" s="568"/>
      <c r="Z37" s="566"/>
      <c r="AA37" s="567"/>
      <c r="AB37" s="567"/>
      <c r="AC37" s="567"/>
      <c r="AD37" s="568"/>
      <c r="AE37" s="566"/>
      <c r="AF37" s="567"/>
      <c r="AG37" s="567"/>
      <c r="AH37" s="567"/>
      <c r="AI37" s="567"/>
      <c r="AJ37" s="567"/>
      <c r="AK37" s="568"/>
      <c r="AL37" s="566"/>
      <c r="AM37" s="567"/>
      <c r="AN37" s="567"/>
      <c r="AO37" s="567"/>
      <c r="AP37" s="567"/>
      <c r="AQ37" s="567"/>
      <c r="AR37" s="567"/>
      <c r="AS37" s="569"/>
    </row>
    <row r="38" spans="3:45">
      <c r="C38" s="578"/>
      <c r="D38" s="567"/>
      <c r="E38" s="567"/>
      <c r="F38" s="568"/>
      <c r="G38" s="566"/>
      <c r="H38" s="567"/>
      <c r="I38" s="567"/>
      <c r="J38" s="567"/>
      <c r="K38" s="567"/>
      <c r="L38" s="567"/>
      <c r="M38" s="567"/>
      <c r="N38" s="568"/>
      <c r="O38" s="566"/>
      <c r="P38" s="567"/>
      <c r="Q38" s="567"/>
      <c r="R38" s="567"/>
      <c r="S38" s="567"/>
      <c r="T38" s="567"/>
      <c r="U38" s="567"/>
      <c r="V38" s="567"/>
      <c r="W38" s="567"/>
      <c r="X38" s="567"/>
      <c r="Y38" s="568"/>
      <c r="Z38" s="566"/>
      <c r="AA38" s="567"/>
      <c r="AB38" s="567"/>
      <c r="AC38" s="567"/>
      <c r="AD38" s="568"/>
      <c r="AE38" s="566"/>
      <c r="AF38" s="567"/>
      <c r="AG38" s="567"/>
      <c r="AH38" s="567"/>
      <c r="AI38" s="567"/>
      <c r="AJ38" s="567"/>
      <c r="AK38" s="568"/>
      <c r="AL38" s="566"/>
      <c r="AM38" s="567"/>
      <c r="AN38" s="567"/>
      <c r="AO38" s="567"/>
      <c r="AP38" s="567"/>
      <c r="AQ38" s="567"/>
      <c r="AR38" s="567"/>
      <c r="AS38" s="569"/>
    </row>
    <row r="39" spans="3:45">
      <c r="C39" s="578"/>
      <c r="D39" s="567"/>
      <c r="E39" s="567"/>
      <c r="F39" s="568"/>
      <c r="G39" s="566"/>
      <c r="H39" s="567"/>
      <c r="I39" s="567"/>
      <c r="J39" s="567"/>
      <c r="K39" s="567"/>
      <c r="L39" s="567"/>
      <c r="M39" s="567"/>
      <c r="N39" s="568"/>
      <c r="O39" s="566"/>
      <c r="P39" s="567"/>
      <c r="Q39" s="567"/>
      <c r="R39" s="567"/>
      <c r="S39" s="567"/>
      <c r="T39" s="567"/>
      <c r="U39" s="567"/>
      <c r="V39" s="567"/>
      <c r="W39" s="567"/>
      <c r="X39" s="567"/>
      <c r="Y39" s="568"/>
      <c r="Z39" s="566"/>
      <c r="AA39" s="567"/>
      <c r="AB39" s="567"/>
      <c r="AC39" s="567"/>
      <c r="AD39" s="568"/>
      <c r="AE39" s="566"/>
      <c r="AF39" s="567"/>
      <c r="AG39" s="567"/>
      <c r="AH39" s="567"/>
      <c r="AI39" s="567"/>
      <c r="AJ39" s="567"/>
      <c r="AK39" s="568"/>
      <c r="AL39" s="566"/>
      <c r="AM39" s="567"/>
      <c r="AN39" s="567"/>
      <c r="AO39" s="567"/>
      <c r="AP39" s="567"/>
      <c r="AQ39" s="567"/>
      <c r="AR39" s="567"/>
      <c r="AS39" s="569"/>
    </row>
    <row r="40" spans="3:45">
      <c r="C40" s="578"/>
      <c r="D40" s="567"/>
      <c r="E40" s="567"/>
      <c r="F40" s="568"/>
      <c r="G40" s="566"/>
      <c r="H40" s="567"/>
      <c r="I40" s="567"/>
      <c r="J40" s="567"/>
      <c r="K40" s="567"/>
      <c r="L40" s="567"/>
      <c r="M40" s="567"/>
      <c r="N40" s="568"/>
      <c r="O40" s="566"/>
      <c r="P40" s="567"/>
      <c r="Q40" s="567"/>
      <c r="R40" s="567"/>
      <c r="S40" s="567"/>
      <c r="T40" s="567"/>
      <c r="U40" s="567"/>
      <c r="V40" s="567"/>
      <c r="W40" s="567"/>
      <c r="X40" s="567"/>
      <c r="Y40" s="568"/>
      <c r="Z40" s="566"/>
      <c r="AA40" s="567"/>
      <c r="AB40" s="567"/>
      <c r="AC40" s="567"/>
      <c r="AD40" s="568"/>
      <c r="AE40" s="566"/>
      <c r="AF40" s="567"/>
      <c r="AG40" s="567"/>
      <c r="AH40" s="567"/>
      <c r="AI40" s="567"/>
      <c r="AJ40" s="567"/>
      <c r="AK40" s="568"/>
      <c r="AL40" s="566"/>
      <c r="AM40" s="567"/>
      <c r="AN40" s="567"/>
      <c r="AO40" s="567"/>
      <c r="AP40" s="567"/>
      <c r="AQ40" s="567"/>
      <c r="AR40" s="567"/>
      <c r="AS40" s="569"/>
    </row>
    <row r="41" spans="3:45">
      <c r="C41" s="578"/>
      <c r="D41" s="567"/>
      <c r="E41" s="567"/>
      <c r="F41" s="568"/>
      <c r="G41" s="566"/>
      <c r="H41" s="567"/>
      <c r="I41" s="567"/>
      <c r="J41" s="567"/>
      <c r="K41" s="567"/>
      <c r="L41" s="567"/>
      <c r="M41" s="567"/>
      <c r="N41" s="568"/>
      <c r="O41" s="566"/>
      <c r="P41" s="567"/>
      <c r="Q41" s="567"/>
      <c r="R41" s="567"/>
      <c r="S41" s="567"/>
      <c r="T41" s="567"/>
      <c r="U41" s="567"/>
      <c r="V41" s="567"/>
      <c r="W41" s="567"/>
      <c r="X41" s="567"/>
      <c r="Y41" s="568"/>
      <c r="Z41" s="566"/>
      <c r="AA41" s="567"/>
      <c r="AB41" s="567"/>
      <c r="AC41" s="567"/>
      <c r="AD41" s="568"/>
      <c r="AE41" s="566"/>
      <c r="AF41" s="567"/>
      <c r="AG41" s="567"/>
      <c r="AH41" s="567"/>
      <c r="AI41" s="567"/>
      <c r="AJ41" s="567"/>
      <c r="AK41" s="568"/>
      <c r="AL41" s="566"/>
      <c r="AM41" s="567"/>
      <c r="AN41" s="567"/>
      <c r="AO41" s="567"/>
      <c r="AP41" s="567"/>
      <c r="AQ41" s="567"/>
      <c r="AR41" s="567"/>
      <c r="AS41" s="569"/>
    </row>
    <row r="42" spans="3:45">
      <c r="C42" s="578"/>
      <c r="D42" s="567"/>
      <c r="E42" s="567"/>
      <c r="F42" s="568"/>
      <c r="G42" s="566"/>
      <c r="H42" s="567"/>
      <c r="I42" s="567"/>
      <c r="J42" s="567"/>
      <c r="K42" s="567"/>
      <c r="L42" s="567"/>
      <c r="M42" s="567"/>
      <c r="N42" s="568"/>
      <c r="O42" s="566"/>
      <c r="P42" s="567"/>
      <c r="Q42" s="567"/>
      <c r="R42" s="567"/>
      <c r="S42" s="567"/>
      <c r="T42" s="567"/>
      <c r="U42" s="567"/>
      <c r="V42" s="567"/>
      <c r="W42" s="567"/>
      <c r="X42" s="567"/>
      <c r="Y42" s="568"/>
      <c r="Z42" s="566"/>
      <c r="AA42" s="567"/>
      <c r="AB42" s="567"/>
      <c r="AC42" s="567"/>
      <c r="AD42" s="568"/>
      <c r="AE42" s="566"/>
      <c r="AF42" s="567"/>
      <c r="AG42" s="567"/>
      <c r="AH42" s="567"/>
      <c r="AI42" s="567"/>
      <c r="AJ42" s="567"/>
      <c r="AK42" s="568"/>
      <c r="AL42" s="566"/>
      <c r="AM42" s="567"/>
      <c r="AN42" s="567"/>
      <c r="AO42" s="567"/>
      <c r="AP42" s="567"/>
      <c r="AQ42" s="567"/>
      <c r="AR42" s="567"/>
      <c r="AS42" s="569"/>
    </row>
    <row r="43" spans="3:45">
      <c r="C43" s="145"/>
      <c r="D43" s="5"/>
      <c r="E43" s="5"/>
      <c r="F43" s="7"/>
      <c r="G43" s="146"/>
      <c r="H43" s="5"/>
      <c r="I43" s="5"/>
      <c r="J43" s="5"/>
      <c r="K43" s="5"/>
      <c r="L43" s="5"/>
      <c r="M43" s="5"/>
      <c r="N43" s="7"/>
      <c r="O43" s="146"/>
      <c r="P43" s="5"/>
      <c r="Q43" s="5"/>
      <c r="R43" s="5"/>
      <c r="S43" s="5"/>
      <c r="T43" s="5"/>
      <c r="U43" s="5"/>
      <c r="V43" s="5"/>
      <c r="W43" s="5"/>
      <c r="X43" s="5"/>
      <c r="Y43" s="7"/>
      <c r="Z43" s="146"/>
      <c r="AA43" s="5"/>
      <c r="AB43" s="5"/>
      <c r="AC43" s="5"/>
      <c r="AD43" s="7"/>
      <c r="AE43" s="146"/>
      <c r="AF43" s="5"/>
      <c r="AG43" s="5"/>
      <c r="AH43" s="5"/>
      <c r="AI43" s="5"/>
      <c r="AJ43" s="5"/>
      <c r="AK43" s="7"/>
      <c r="AL43" s="146"/>
      <c r="AM43" s="5"/>
      <c r="AN43" s="5"/>
      <c r="AO43" s="5"/>
      <c r="AP43" s="5"/>
      <c r="AQ43" s="5"/>
      <c r="AR43" s="5"/>
      <c r="AS43" s="147"/>
    </row>
    <row r="44" spans="3:45">
      <c r="C44" s="145"/>
      <c r="D44" s="5"/>
      <c r="E44" s="5"/>
      <c r="F44" s="7"/>
      <c r="G44" s="146"/>
      <c r="H44" s="5"/>
      <c r="I44" s="5"/>
      <c r="J44" s="5"/>
      <c r="K44" s="5"/>
      <c r="L44" s="5"/>
      <c r="M44" s="5"/>
      <c r="N44" s="7"/>
      <c r="O44" s="146"/>
      <c r="P44" s="5"/>
      <c r="Q44" s="5"/>
      <c r="R44" s="5"/>
      <c r="S44" s="5"/>
      <c r="T44" s="5"/>
      <c r="U44" s="5"/>
      <c r="V44" s="5"/>
      <c r="W44" s="5"/>
      <c r="X44" s="5"/>
      <c r="Y44" s="7"/>
      <c r="Z44" s="146"/>
      <c r="AA44" s="5"/>
      <c r="AB44" s="5"/>
      <c r="AC44" s="5"/>
      <c r="AD44" s="7"/>
      <c r="AE44" s="146"/>
      <c r="AF44" s="5"/>
      <c r="AG44" s="5"/>
      <c r="AH44" s="5"/>
      <c r="AI44" s="5"/>
      <c r="AJ44" s="5"/>
      <c r="AK44" s="7"/>
      <c r="AL44" s="146"/>
      <c r="AM44" s="5"/>
      <c r="AN44" s="5"/>
      <c r="AO44" s="5"/>
      <c r="AP44" s="5"/>
      <c r="AQ44" s="5"/>
      <c r="AR44" s="5"/>
      <c r="AS44" s="147"/>
    </row>
    <row r="45" spans="3:45">
      <c r="C45" s="578"/>
      <c r="D45" s="567"/>
      <c r="E45" s="567"/>
      <c r="F45" s="568"/>
      <c r="G45" s="566"/>
      <c r="H45" s="567"/>
      <c r="I45" s="567"/>
      <c r="J45" s="567"/>
      <c r="K45" s="567"/>
      <c r="L45" s="567"/>
      <c r="M45" s="567"/>
      <c r="N45" s="568"/>
      <c r="O45" s="566"/>
      <c r="P45" s="567"/>
      <c r="Q45" s="567"/>
      <c r="R45" s="567"/>
      <c r="S45" s="567"/>
      <c r="T45" s="567"/>
      <c r="U45" s="567"/>
      <c r="V45" s="567"/>
      <c r="W45" s="567"/>
      <c r="X45" s="567"/>
      <c r="Y45" s="568"/>
      <c r="Z45" s="566"/>
      <c r="AA45" s="567"/>
      <c r="AB45" s="567"/>
      <c r="AC45" s="567"/>
      <c r="AD45" s="568"/>
      <c r="AE45" s="566"/>
      <c r="AF45" s="567"/>
      <c r="AG45" s="567"/>
      <c r="AH45" s="567"/>
      <c r="AI45" s="567"/>
      <c r="AJ45" s="567"/>
      <c r="AK45" s="568"/>
      <c r="AL45" s="566"/>
      <c r="AM45" s="567"/>
      <c r="AN45" s="567"/>
      <c r="AO45" s="567"/>
      <c r="AP45" s="567"/>
      <c r="AQ45" s="567"/>
      <c r="AR45" s="567"/>
      <c r="AS45" s="569"/>
    </row>
    <row r="46" spans="3:45">
      <c r="C46" s="578"/>
      <c r="D46" s="567"/>
      <c r="E46" s="567"/>
      <c r="F46" s="568"/>
      <c r="G46" s="566"/>
      <c r="H46" s="567"/>
      <c r="I46" s="567"/>
      <c r="J46" s="567"/>
      <c r="K46" s="567"/>
      <c r="L46" s="567"/>
      <c r="M46" s="567"/>
      <c r="N46" s="568"/>
      <c r="O46" s="566"/>
      <c r="P46" s="567"/>
      <c r="Q46" s="567"/>
      <c r="R46" s="567"/>
      <c r="S46" s="567"/>
      <c r="T46" s="567"/>
      <c r="U46" s="567"/>
      <c r="V46" s="567"/>
      <c r="W46" s="567"/>
      <c r="X46" s="567"/>
      <c r="Y46" s="568"/>
      <c r="Z46" s="566"/>
      <c r="AA46" s="567"/>
      <c r="AB46" s="567"/>
      <c r="AC46" s="567"/>
      <c r="AD46" s="568"/>
      <c r="AE46" s="566"/>
      <c r="AF46" s="567"/>
      <c r="AG46" s="567"/>
      <c r="AH46" s="567"/>
      <c r="AI46" s="567"/>
      <c r="AJ46" s="567"/>
      <c r="AK46" s="568"/>
      <c r="AL46" s="566"/>
      <c r="AM46" s="567"/>
      <c r="AN46" s="567"/>
      <c r="AO46" s="567"/>
      <c r="AP46" s="567"/>
      <c r="AQ46" s="567"/>
      <c r="AR46" s="567"/>
      <c r="AS46" s="569"/>
    </row>
    <row r="47" spans="3:45">
      <c r="C47" s="578"/>
      <c r="D47" s="567"/>
      <c r="E47" s="567"/>
      <c r="F47" s="568"/>
      <c r="G47" s="566"/>
      <c r="H47" s="567"/>
      <c r="I47" s="567"/>
      <c r="J47" s="567"/>
      <c r="K47" s="567"/>
      <c r="L47" s="567"/>
      <c r="M47" s="567"/>
      <c r="N47" s="568"/>
      <c r="O47" s="566"/>
      <c r="P47" s="567"/>
      <c r="Q47" s="567"/>
      <c r="R47" s="567"/>
      <c r="S47" s="567"/>
      <c r="T47" s="567"/>
      <c r="U47" s="567"/>
      <c r="V47" s="567"/>
      <c r="W47" s="567"/>
      <c r="X47" s="567"/>
      <c r="Y47" s="568"/>
      <c r="Z47" s="566"/>
      <c r="AA47" s="567"/>
      <c r="AB47" s="567"/>
      <c r="AC47" s="567"/>
      <c r="AD47" s="568"/>
      <c r="AE47" s="566"/>
      <c r="AF47" s="567"/>
      <c r="AG47" s="567"/>
      <c r="AH47" s="567"/>
      <c r="AI47" s="567"/>
      <c r="AJ47" s="567"/>
      <c r="AK47" s="568"/>
      <c r="AL47" s="566"/>
      <c r="AM47" s="567"/>
      <c r="AN47" s="567"/>
      <c r="AO47" s="567"/>
      <c r="AP47" s="567"/>
      <c r="AQ47" s="567"/>
      <c r="AR47" s="567"/>
      <c r="AS47" s="569"/>
    </row>
    <row r="48" spans="3:45">
      <c r="C48" s="578"/>
      <c r="D48" s="567"/>
      <c r="E48" s="567"/>
      <c r="F48" s="568"/>
      <c r="G48" s="566"/>
      <c r="H48" s="567"/>
      <c r="I48" s="567"/>
      <c r="J48" s="567"/>
      <c r="K48" s="567"/>
      <c r="L48" s="567"/>
      <c r="M48" s="567"/>
      <c r="N48" s="568"/>
      <c r="O48" s="566"/>
      <c r="P48" s="567"/>
      <c r="Q48" s="567"/>
      <c r="R48" s="567"/>
      <c r="S48" s="567"/>
      <c r="T48" s="567"/>
      <c r="U48" s="567"/>
      <c r="V48" s="567"/>
      <c r="W48" s="567"/>
      <c r="X48" s="567"/>
      <c r="Y48" s="568"/>
      <c r="Z48" s="566"/>
      <c r="AA48" s="567"/>
      <c r="AB48" s="567"/>
      <c r="AC48" s="567"/>
      <c r="AD48" s="568"/>
      <c r="AE48" s="566"/>
      <c r="AF48" s="567"/>
      <c r="AG48" s="567"/>
      <c r="AH48" s="567"/>
      <c r="AI48" s="567"/>
      <c r="AJ48" s="567"/>
      <c r="AK48" s="568"/>
      <c r="AL48" s="566"/>
      <c r="AM48" s="567"/>
      <c r="AN48" s="567"/>
      <c r="AO48" s="567"/>
      <c r="AP48" s="567"/>
      <c r="AQ48" s="567"/>
      <c r="AR48" s="567"/>
      <c r="AS48" s="569"/>
    </row>
    <row r="49" spans="3:45">
      <c r="C49" s="578"/>
      <c r="D49" s="567"/>
      <c r="E49" s="567"/>
      <c r="F49" s="568"/>
      <c r="G49" s="566"/>
      <c r="H49" s="567"/>
      <c r="I49" s="567"/>
      <c r="J49" s="567"/>
      <c r="K49" s="567"/>
      <c r="L49" s="567"/>
      <c r="M49" s="567"/>
      <c r="N49" s="568"/>
      <c r="O49" s="566"/>
      <c r="P49" s="567"/>
      <c r="Q49" s="567"/>
      <c r="R49" s="567"/>
      <c r="S49" s="567"/>
      <c r="T49" s="567"/>
      <c r="U49" s="567"/>
      <c r="V49" s="567"/>
      <c r="W49" s="567"/>
      <c r="X49" s="567"/>
      <c r="Y49" s="568"/>
      <c r="Z49" s="566"/>
      <c r="AA49" s="567"/>
      <c r="AB49" s="567"/>
      <c r="AC49" s="567"/>
      <c r="AD49" s="568"/>
      <c r="AE49" s="566"/>
      <c r="AF49" s="567"/>
      <c r="AG49" s="567"/>
      <c r="AH49" s="567"/>
      <c r="AI49" s="567"/>
      <c r="AJ49" s="567"/>
      <c r="AK49" s="568"/>
      <c r="AL49" s="566"/>
      <c r="AM49" s="567"/>
      <c r="AN49" s="567"/>
      <c r="AO49" s="567"/>
      <c r="AP49" s="567"/>
      <c r="AQ49" s="567"/>
      <c r="AR49" s="567"/>
      <c r="AS49" s="569"/>
    </row>
    <row r="50" spans="3:45">
      <c r="C50" s="578"/>
      <c r="D50" s="567"/>
      <c r="E50" s="567"/>
      <c r="F50" s="568"/>
      <c r="G50" s="566"/>
      <c r="H50" s="567"/>
      <c r="I50" s="567"/>
      <c r="J50" s="567"/>
      <c r="K50" s="567"/>
      <c r="L50" s="567"/>
      <c r="M50" s="567"/>
      <c r="N50" s="568"/>
      <c r="O50" s="566"/>
      <c r="P50" s="567"/>
      <c r="Q50" s="567"/>
      <c r="R50" s="567"/>
      <c r="S50" s="567"/>
      <c r="T50" s="567"/>
      <c r="U50" s="567"/>
      <c r="V50" s="567"/>
      <c r="W50" s="567"/>
      <c r="X50" s="567"/>
      <c r="Y50" s="568"/>
      <c r="Z50" s="566"/>
      <c r="AA50" s="567"/>
      <c r="AB50" s="567"/>
      <c r="AC50" s="567"/>
      <c r="AD50" s="568"/>
      <c r="AE50" s="566"/>
      <c r="AF50" s="567"/>
      <c r="AG50" s="567"/>
      <c r="AH50" s="567"/>
      <c r="AI50" s="567"/>
      <c r="AJ50" s="567"/>
      <c r="AK50" s="568"/>
      <c r="AL50" s="566"/>
      <c r="AM50" s="567"/>
      <c r="AN50" s="567"/>
      <c r="AO50" s="567"/>
      <c r="AP50" s="567"/>
      <c r="AQ50" s="567"/>
      <c r="AR50" s="567"/>
      <c r="AS50" s="569"/>
    </row>
    <row r="51" spans="3:45">
      <c r="C51" s="578"/>
      <c r="D51" s="567"/>
      <c r="E51" s="567"/>
      <c r="F51" s="568"/>
      <c r="G51" s="566"/>
      <c r="H51" s="567"/>
      <c r="I51" s="567"/>
      <c r="J51" s="567"/>
      <c r="K51" s="567"/>
      <c r="L51" s="567"/>
      <c r="M51" s="567"/>
      <c r="N51" s="568"/>
      <c r="O51" s="566"/>
      <c r="P51" s="567"/>
      <c r="Q51" s="567"/>
      <c r="R51" s="567"/>
      <c r="S51" s="567"/>
      <c r="T51" s="567"/>
      <c r="U51" s="567"/>
      <c r="V51" s="567"/>
      <c r="W51" s="567"/>
      <c r="X51" s="567"/>
      <c r="Y51" s="568"/>
      <c r="Z51" s="566"/>
      <c r="AA51" s="567"/>
      <c r="AB51" s="567"/>
      <c r="AC51" s="567"/>
      <c r="AD51" s="568"/>
      <c r="AE51" s="566"/>
      <c r="AF51" s="567"/>
      <c r="AG51" s="567"/>
      <c r="AH51" s="567"/>
      <c r="AI51" s="567"/>
      <c r="AJ51" s="567"/>
      <c r="AK51" s="568"/>
      <c r="AL51" s="566"/>
      <c r="AM51" s="567"/>
      <c r="AN51" s="567"/>
      <c r="AO51" s="567"/>
      <c r="AP51" s="567"/>
      <c r="AQ51" s="567"/>
      <c r="AR51" s="567"/>
      <c r="AS51" s="569"/>
    </row>
    <row r="52" spans="3:45">
      <c r="C52" s="578"/>
      <c r="D52" s="567"/>
      <c r="E52" s="567"/>
      <c r="F52" s="568"/>
      <c r="G52" s="566"/>
      <c r="H52" s="567"/>
      <c r="I52" s="567"/>
      <c r="J52" s="567"/>
      <c r="K52" s="567"/>
      <c r="L52" s="567"/>
      <c r="M52" s="567"/>
      <c r="N52" s="568"/>
      <c r="O52" s="566"/>
      <c r="P52" s="567"/>
      <c r="Q52" s="567"/>
      <c r="R52" s="567"/>
      <c r="S52" s="567"/>
      <c r="T52" s="567"/>
      <c r="U52" s="567"/>
      <c r="V52" s="567"/>
      <c r="W52" s="567"/>
      <c r="X52" s="567"/>
      <c r="Y52" s="568"/>
      <c r="Z52" s="566"/>
      <c r="AA52" s="567"/>
      <c r="AB52" s="567"/>
      <c r="AC52" s="567"/>
      <c r="AD52" s="568"/>
      <c r="AE52" s="566"/>
      <c r="AF52" s="567"/>
      <c r="AG52" s="567"/>
      <c r="AH52" s="567"/>
      <c r="AI52" s="567"/>
      <c r="AJ52" s="567"/>
      <c r="AK52" s="568"/>
      <c r="AL52" s="566"/>
      <c r="AM52" s="567"/>
      <c r="AN52" s="567"/>
      <c r="AO52" s="567"/>
      <c r="AP52" s="567"/>
      <c r="AQ52" s="567"/>
      <c r="AR52" s="567"/>
      <c r="AS52" s="569"/>
    </row>
    <row r="53" spans="3:45">
      <c r="C53" s="578"/>
      <c r="D53" s="567"/>
      <c r="E53" s="567"/>
      <c r="F53" s="568"/>
      <c r="G53" s="566"/>
      <c r="H53" s="567"/>
      <c r="I53" s="567"/>
      <c r="J53" s="567"/>
      <c r="K53" s="567"/>
      <c r="L53" s="567"/>
      <c r="M53" s="567"/>
      <c r="N53" s="568"/>
      <c r="O53" s="566"/>
      <c r="P53" s="567"/>
      <c r="Q53" s="567"/>
      <c r="R53" s="567"/>
      <c r="S53" s="567"/>
      <c r="T53" s="567"/>
      <c r="U53" s="567"/>
      <c r="V53" s="567"/>
      <c r="W53" s="567"/>
      <c r="X53" s="567"/>
      <c r="Y53" s="568"/>
      <c r="Z53" s="566"/>
      <c r="AA53" s="567"/>
      <c r="AB53" s="567"/>
      <c r="AC53" s="567"/>
      <c r="AD53" s="568"/>
      <c r="AE53" s="566"/>
      <c r="AF53" s="567"/>
      <c r="AG53" s="567"/>
      <c r="AH53" s="567"/>
      <c r="AI53" s="567"/>
      <c r="AJ53" s="567"/>
      <c r="AK53" s="568"/>
      <c r="AL53" s="566"/>
      <c r="AM53" s="567"/>
      <c r="AN53" s="567"/>
      <c r="AO53" s="567"/>
      <c r="AP53" s="567"/>
      <c r="AQ53" s="567"/>
      <c r="AR53" s="567"/>
      <c r="AS53" s="569"/>
    </row>
    <row r="54" spans="3:45">
      <c r="C54" s="578"/>
      <c r="D54" s="567"/>
      <c r="E54" s="567"/>
      <c r="F54" s="568"/>
      <c r="G54" s="566"/>
      <c r="H54" s="567"/>
      <c r="I54" s="567"/>
      <c r="J54" s="567"/>
      <c r="K54" s="567"/>
      <c r="L54" s="567"/>
      <c r="M54" s="567"/>
      <c r="N54" s="568"/>
      <c r="O54" s="566"/>
      <c r="P54" s="567"/>
      <c r="Q54" s="567"/>
      <c r="R54" s="567"/>
      <c r="S54" s="567"/>
      <c r="T54" s="567"/>
      <c r="U54" s="567"/>
      <c r="V54" s="567"/>
      <c r="W54" s="567"/>
      <c r="X54" s="567"/>
      <c r="Y54" s="568"/>
      <c r="Z54" s="566"/>
      <c r="AA54" s="567"/>
      <c r="AB54" s="567"/>
      <c r="AC54" s="567"/>
      <c r="AD54" s="568"/>
      <c r="AE54" s="566"/>
      <c r="AF54" s="567"/>
      <c r="AG54" s="567"/>
      <c r="AH54" s="567"/>
      <c r="AI54" s="567"/>
      <c r="AJ54" s="567"/>
      <c r="AK54" s="568"/>
      <c r="AL54" s="566"/>
      <c r="AM54" s="567"/>
      <c r="AN54" s="567"/>
      <c r="AO54" s="567"/>
      <c r="AP54" s="567"/>
      <c r="AQ54" s="567"/>
      <c r="AR54" s="567"/>
      <c r="AS54" s="569"/>
    </row>
    <row r="55" spans="3:45">
      <c r="C55" s="578"/>
      <c r="D55" s="567"/>
      <c r="E55" s="567"/>
      <c r="F55" s="568"/>
      <c r="G55" s="566"/>
      <c r="H55" s="567"/>
      <c r="I55" s="567"/>
      <c r="J55" s="567"/>
      <c r="K55" s="567"/>
      <c r="L55" s="567"/>
      <c r="M55" s="567"/>
      <c r="N55" s="568"/>
      <c r="O55" s="566"/>
      <c r="P55" s="567"/>
      <c r="Q55" s="567"/>
      <c r="R55" s="567"/>
      <c r="S55" s="567"/>
      <c r="T55" s="567"/>
      <c r="U55" s="567"/>
      <c r="V55" s="567"/>
      <c r="W55" s="567"/>
      <c r="X55" s="567"/>
      <c r="Y55" s="568"/>
      <c r="Z55" s="566"/>
      <c r="AA55" s="567"/>
      <c r="AB55" s="567"/>
      <c r="AC55" s="567"/>
      <c r="AD55" s="568"/>
      <c r="AE55" s="566"/>
      <c r="AF55" s="567"/>
      <c r="AG55" s="567"/>
      <c r="AH55" s="567"/>
      <c r="AI55" s="567"/>
      <c r="AJ55" s="567"/>
      <c r="AK55" s="568"/>
      <c r="AL55" s="566"/>
      <c r="AM55" s="567"/>
      <c r="AN55" s="567"/>
      <c r="AO55" s="567"/>
      <c r="AP55" s="567"/>
      <c r="AQ55" s="567"/>
      <c r="AR55" s="567"/>
      <c r="AS55" s="569"/>
    </row>
    <row r="56" spans="3:45">
      <c r="C56" s="578"/>
      <c r="D56" s="567"/>
      <c r="E56" s="567"/>
      <c r="F56" s="568"/>
      <c r="G56" s="566"/>
      <c r="H56" s="567"/>
      <c r="I56" s="567"/>
      <c r="J56" s="567"/>
      <c r="K56" s="567"/>
      <c r="L56" s="567"/>
      <c r="M56" s="567"/>
      <c r="N56" s="568"/>
      <c r="O56" s="566"/>
      <c r="P56" s="567"/>
      <c r="Q56" s="567"/>
      <c r="R56" s="567"/>
      <c r="S56" s="567"/>
      <c r="T56" s="567"/>
      <c r="U56" s="567"/>
      <c r="V56" s="567"/>
      <c r="W56" s="567"/>
      <c r="X56" s="567"/>
      <c r="Y56" s="568"/>
      <c r="Z56" s="566"/>
      <c r="AA56" s="567"/>
      <c r="AB56" s="567"/>
      <c r="AC56" s="567"/>
      <c r="AD56" s="568"/>
      <c r="AE56" s="566"/>
      <c r="AF56" s="567"/>
      <c r="AG56" s="567"/>
      <c r="AH56" s="567"/>
      <c r="AI56" s="567"/>
      <c r="AJ56" s="567"/>
      <c r="AK56" s="568"/>
      <c r="AL56" s="566"/>
      <c r="AM56" s="567"/>
      <c r="AN56" s="567"/>
      <c r="AO56" s="567"/>
      <c r="AP56" s="567"/>
      <c r="AQ56" s="567"/>
      <c r="AR56" s="567"/>
      <c r="AS56" s="569"/>
    </row>
    <row r="57" spans="3:45">
      <c r="C57" s="578"/>
      <c r="D57" s="567"/>
      <c r="E57" s="567"/>
      <c r="F57" s="568"/>
      <c r="G57" s="566"/>
      <c r="H57" s="567"/>
      <c r="I57" s="567"/>
      <c r="J57" s="567"/>
      <c r="K57" s="567"/>
      <c r="L57" s="567"/>
      <c r="M57" s="567"/>
      <c r="N57" s="568"/>
      <c r="O57" s="566"/>
      <c r="P57" s="567"/>
      <c r="Q57" s="567"/>
      <c r="R57" s="567"/>
      <c r="S57" s="567"/>
      <c r="T57" s="567"/>
      <c r="U57" s="567"/>
      <c r="V57" s="567"/>
      <c r="W57" s="567"/>
      <c r="X57" s="567"/>
      <c r="Y57" s="568"/>
      <c r="Z57" s="566"/>
      <c r="AA57" s="567"/>
      <c r="AB57" s="567"/>
      <c r="AC57" s="567"/>
      <c r="AD57" s="568"/>
      <c r="AE57" s="566"/>
      <c r="AF57" s="567"/>
      <c r="AG57" s="567"/>
      <c r="AH57" s="567"/>
      <c r="AI57" s="567"/>
      <c r="AJ57" s="567"/>
      <c r="AK57" s="568"/>
      <c r="AL57" s="566"/>
      <c r="AM57" s="567"/>
      <c r="AN57" s="567"/>
      <c r="AO57" s="567"/>
      <c r="AP57" s="567"/>
      <c r="AQ57" s="567"/>
      <c r="AR57" s="567"/>
      <c r="AS57" s="569"/>
    </row>
    <row r="58" spans="3:45">
      <c r="C58" s="578"/>
      <c r="D58" s="567"/>
      <c r="E58" s="567"/>
      <c r="F58" s="568"/>
      <c r="G58" s="566"/>
      <c r="H58" s="567"/>
      <c r="I58" s="567"/>
      <c r="J58" s="567"/>
      <c r="K58" s="567"/>
      <c r="L58" s="567"/>
      <c r="M58" s="567"/>
      <c r="N58" s="568"/>
      <c r="O58" s="566"/>
      <c r="P58" s="567"/>
      <c r="Q58" s="567"/>
      <c r="R58" s="567"/>
      <c r="S58" s="567"/>
      <c r="T58" s="567"/>
      <c r="U58" s="567"/>
      <c r="V58" s="567"/>
      <c r="W58" s="567"/>
      <c r="X58" s="567"/>
      <c r="Y58" s="568"/>
      <c r="Z58" s="566"/>
      <c r="AA58" s="567"/>
      <c r="AB58" s="567"/>
      <c r="AC58" s="567"/>
      <c r="AD58" s="568"/>
      <c r="AE58" s="566"/>
      <c r="AF58" s="567"/>
      <c r="AG58" s="567"/>
      <c r="AH58" s="567"/>
      <c r="AI58" s="567"/>
      <c r="AJ58" s="567"/>
      <c r="AK58" s="568"/>
      <c r="AL58" s="566"/>
      <c r="AM58" s="567"/>
      <c r="AN58" s="567"/>
      <c r="AO58" s="567"/>
      <c r="AP58" s="567"/>
      <c r="AQ58" s="567"/>
      <c r="AR58" s="567"/>
      <c r="AS58" s="569"/>
    </row>
    <row r="59" spans="3:45" ht="15" thickBot="1">
      <c r="C59" s="579"/>
      <c r="D59" s="574"/>
      <c r="E59" s="574"/>
      <c r="F59" s="575"/>
      <c r="G59" s="573"/>
      <c r="H59" s="574"/>
      <c r="I59" s="574"/>
      <c r="J59" s="574"/>
      <c r="K59" s="574"/>
      <c r="L59" s="574"/>
      <c r="M59" s="574"/>
      <c r="N59" s="575"/>
      <c r="O59" s="573"/>
      <c r="P59" s="574"/>
      <c r="Q59" s="574"/>
      <c r="R59" s="574"/>
      <c r="S59" s="574"/>
      <c r="T59" s="574"/>
      <c r="U59" s="574"/>
      <c r="V59" s="574"/>
      <c r="W59" s="574"/>
      <c r="X59" s="574"/>
      <c r="Y59" s="575"/>
      <c r="Z59" s="573"/>
      <c r="AA59" s="574"/>
      <c r="AB59" s="574"/>
      <c r="AC59" s="574"/>
      <c r="AD59" s="575"/>
      <c r="AE59" s="573"/>
      <c r="AF59" s="574"/>
      <c r="AG59" s="574"/>
      <c r="AH59" s="574"/>
      <c r="AI59" s="574"/>
      <c r="AJ59" s="574"/>
      <c r="AK59" s="575"/>
      <c r="AL59" s="573"/>
      <c r="AM59" s="574"/>
      <c r="AN59" s="574"/>
      <c r="AO59" s="574"/>
      <c r="AP59" s="574"/>
      <c r="AQ59" s="574"/>
      <c r="AR59" s="574"/>
      <c r="AS59" s="576"/>
    </row>
  </sheetData>
  <mergeCells count="219">
    <mergeCell ref="AQ3:AR3"/>
    <mergeCell ref="C20:AS20"/>
    <mergeCell ref="C22:F22"/>
    <mergeCell ref="AA8:AD8"/>
    <mergeCell ref="AB10:AD10"/>
    <mergeCell ref="AB12:AD12"/>
    <mergeCell ref="AK3:AL3"/>
    <mergeCell ref="Z22:AD22"/>
    <mergeCell ref="AE22:AK22"/>
    <mergeCell ref="G22:N22"/>
    <mergeCell ref="AN3:AO3"/>
    <mergeCell ref="AL22:AS22"/>
    <mergeCell ref="AE23:AK23"/>
    <mergeCell ref="AL23:AS23"/>
    <mergeCell ref="C14:AS14"/>
    <mergeCell ref="C16:AS18"/>
    <mergeCell ref="O22:Y22"/>
    <mergeCell ref="C23:F23"/>
    <mergeCell ref="G23:N23"/>
    <mergeCell ref="O23:Y23"/>
    <mergeCell ref="O25:Y25"/>
    <mergeCell ref="Z25:AD25"/>
    <mergeCell ref="Z23:AD23"/>
    <mergeCell ref="AE24:AK24"/>
    <mergeCell ref="AL24:AS24"/>
    <mergeCell ref="C24:F24"/>
    <mergeCell ref="G24:N24"/>
    <mergeCell ref="O24:Y24"/>
    <mergeCell ref="Z24:AD24"/>
    <mergeCell ref="C26:F26"/>
    <mergeCell ref="G26:N26"/>
    <mergeCell ref="O26:Y26"/>
    <mergeCell ref="Z26:AD26"/>
    <mergeCell ref="AE25:AK25"/>
    <mergeCell ref="AL25:AS25"/>
    <mergeCell ref="AE26:AK26"/>
    <mergeCell ref="AL26:AS26"/>
    <mergeCell ref="C25:F25"/>
    <mergeCell ref="G25:N25"/>
    <mergeCell ref="O31:Y31"/>
    <mergeCell ref="Z31:AD31"/>
    <mergeCell ref="O29:Y29"/>
    <mergeCell ref="Z29:AD29"/>
    <mergeCell ref="O28:Y28"/>
    <mergeCell ref="Z28:AD28"/>
    <mergeCell ref="C27:F27"/>
    <mergeCell ref="G27:N27"/>
    <mergeCell ref="O27:Y27"/>
    <mergeCell ref="Z27:AD27"/>
    <mergeCell ref="C31:F31"/>
    <mergeCell ref="G31:N31"/>
    <mergeCell ref="C28:F28"/>
    <mergeCell ref="G28:N28"/>
    <mergeCell ref="C29:F29"/>
    <mergeCell ref="G29:N29"/>
    <mergeCell ref="C32:F32"/>
    <mergeCell ref="G32:N32"/>
    <mergeCell ref="C33:F33"/>
    <mergeCell ref="G33:N33"/>
    <mergeCell ref="C34:F34"/>
    <mergeCell ref="G34:N34"/>
    <mergeCell ref="O37:Y37"/>
    <mergeCell ref="O33:Y33"/>
    <mergeCell ref="Z33:AD33"/>
    <mergeCell ref="O32:Y32"/>
    <mergeCell ref="Z32:AD32"/>
    <mergeCell ref="O34:Y34"/>
    <mergeCell ref="Z34:AD34"/>
    <mergeCell ref="O35:Y35"/>
    <mergeCell ref="Z35:AD35"/>
    <mergeCell ref="O36:Y36"/>
    <mergeCell ref="Z36:AD36"/>
    <mergeCell ref="C36:F36"/>
    <mergeCell ref="G36:N36"/>
    <mergeCell ref="C35:F35"/>
    <mergeCell ref="G35:N35"/>
    <mergeCell ref="C46:F46"/>
    <mergeCell ref="G46:N46"/>
    <mergeCell ref="O46:Y46"/>
    <mergeCell ref="Z46:AD46"/>
    <mergeCell ref="AE45:AK45"/>
    <mergeCell ref="C38:F38"/>
    <mergeCell ref="G38:N38"/>
    <mergeCell ref="C37:F37"/>
    <mergeCell ref="G37:N37"/>
    <mergeCell ref="C40:F40"/>
    <mergeCell ref="G40:N40"/>
    <mergeCell ref="O40:Y40"/>
    <mergeCell ref="Z40:AD40"/>
    <mergeCell ref="C39:F39"/>
    <mergeCell ref="G39:N39"/>
    <mergeCell ref="O39:Y39"/>
    <mergeCell ref="Z39:AD39"/>
    <mergeCell ref="Z37:AD37"/>
    <mergeCell ref="O38:Y38"/>
    <mergeCell ref="Z38:AD38"/>
    <mergeCell ref="AE38:AK38"/>
    <mergeCell ref="G41:N41"/>
    <mergeCell ref="AE40:AK40"/>
    <mergeCell ref="C49:F49"/>
    <mergeCell ref="G49:N49"/>
    <mergeCell ref="O49:Y49"/>
    <mergeCell ref="Z49:AD49"/>
    <mergeCell ref="AE49:AK49"/>
    <mergeCell ref="AL45:AS45"/>
    <mergeCell ref="AE48:AK48"/>
    <mergeCell ref="AL48:AS48"/>
    <mergeCell ref="AE47:AK47"/>
    <mergeCell ref="AL47:AS47"/>
    <mergeCell ref="AE46:AK46"/>
    <mergeCell ref="AL46:AS46"/>
    <mergeCell ref="C47:F47"/>
    <mergeCell ref="G47:N47"/>
    <mergeCell ref="C48:F48"/>
    <mergeCell ref="G48:N48"/>
    <mergeCell ref="O48:Y48"/>
    <mergeCell ref="Z48:AD48"/>
    <mergeCell ref="O47:Y47"/>
    <mergeCell ref="Z47:AD47"/>
    <mergeCell ref="C45:F45"/>
    <mergeCell ref="G45:N45"/>
    <mergeCell ref="O45:Y45"/>
    <mergeCell ref="Z45:AD45"/>
    <mergeCell ref="C53:F53"/>
    <mergeCell ref="G53:N53"/>
    <mergeCell ref="O53:Y53"/>
    <mergeCell ref="Z53:AD53"/>
    <mergeCell ref="AE53:AK53"/>
    <mergeCell ref="AL49:AS49"/>
    <mergeCell ref="AE50:AK50"/>
    <mergeCell ref="AL50:AS50"/>
    <mergeCell ref="AE51:AK51"/>
    <mergeCell ref="AL51:AS51"/>
    <mergeCell ref="AE52:AK52"/>
    <mergeCell ref="AL52:AS52"/>
    <mergeCell ref="C51:F51"/>
    <mergeCell ref="G51:N51"/>
    <mergeCell ref="C52:F52"/>
    <mergeCell ref="G52:N52"/>
    <mergeCell ref="O52:Y52"/>
    <mergeCell ref="Z52:AD52"/>
    <mergeCell ref="O51:Y51"/>
    <mergeCell ref="Z51:AD51"/>
    <mergeCell ref="C50:F50"/>
    <mergeCell ref="G50:N50"/>
    <mergeCell ref="O50:Y50"/>
    <mergeCell ref="Z50:AD50"/>
    <mergeCell ref="AL59:AS59"/>
    <mergeCell ref="AE57:AK57"/>
    <mergeCell ref="AL57:AS57"/>
    <mergeCell ref="AE58:AK58"/>
    <mergeCell ref="AL58:AS58"/>
    <mergeCell ref="AL53:AS53"/>
    <mergeCell ref="AE54:AK54"/>
    <mergeCell ref="AL54:AS54"/>
    <mergeCell ref="AE55:AK55"/>
    <mergeCell ref="AL55:AS55"/>
    <mergeCell ref="C58:F58"/>
    <mergeCell ref="G58:N58"/>
    <mergeCell ref="C59:F59"/>
    <mergeCell ref="G59:N59"/>
    <mergeCell ref="O59:Y59"/>
    <mergeCell ref="Z59:AD59"/>
    <mergeCell ref="O58:Y58"/>
    <mergeCell ref="Z58:AD58"/>
    <mergeCell ref="AE59:AK59"/>
    <mergeCell ref="AL38:AS38"/>
    <mergeCell ref="AE39:AK39"/>
    <mergeCell ref="AL39:AS39"/>
    <mergeCell ref="C57:F57"/>
    <mergeCell ref="G57:N57"/>
    <mergeCell ref="O57:Y57"/>
    <mergeCell ref="Z57:AD57"/>
    <mergeCell ref="AE56:AK56"/>
    <mergeCell ref="AL56:AS56"/>
    <mergeCell ref="C55:F55"/>
    <mergeCell ref="G55:N55"/>
    <mergeCell ref="C56:F56"/>
    <mergeCell ref="G56:N56"/>
    <mergeCell ref="O56:Y56"/>
    <mergeCell ref="Z56:AD56"/>
    <mergeCell ref="O55:Y55"/>
    <mergeCell ref="Z55:AD55"/>
    <mergeCell ref="C54:F54"/>
    <mergeCell ref="G54:N54"/>
    <mergeCell ref="O54:Y54"/>
    <mergeCell ref="Z54:AD54"/>
    <mergeCell ref="C42:F42"/>
    <mergeCell ref="G42:N42"/>
    <mergeCell ref="C41:F41"/>
    <mergeCell ref="AL40:AS40"/>
    <mergeCell ref="O42:Y42"/>
    <mergeCell ref="Z42:AD42"/>
    <mergeCell ref="O41:Y41"/>
    <mergeCell ref="Z41:AD41"/>
    <mergeCell ref="AE42:AK42"/>
    <mergeCell ref="AL42:AS42"/>
    <mergeCell ref="AE41:AK41"/>
    <mergeCell ref="AL41:AS41"/>
    <mergeCell ref="AE27:AK27"/>
    <mergeCell ref="AL27:AS27"/>
    <mergeCell ref="AE37:AK37"/>
    <mergeCell ref="AL37:AS37"/>
    <mergeCell ref="AE36:AK36"/>
    <mergeCell ref="AL36:AS36"/>
    <mergeCell ref="AE31:AK31"/>
    <mergeCell ref="AE28:AK28"/>
    <mergeCell ref="AE32:AK32"/>
    <mergeCell ref="AL32:AS32"/>
    <mergeCell ref="AE33:AK33"/>
    <mergeCell ref="AL33:AS33"/>
    <mergeCell ref="AE34:AK34"/>
    <mergeCell ref="AL34:AS34"/>
    <mergeCell ref="AE35:AK35"/>
    <mergeCell ref="AL35:AS35"/>
    <mergeCell ref="AL28:AS28"/>
    <mergeCell ref="AE29:AK29"/>
    <mergeCell ref="AL29:AS29"/>
    <mergeCell ref="AL31:AS31"/>
  </mergeCells>
  <phoneticPr fontId="10"/>
  <pageMargins left="0.78740157480314965" right="0.39370078740157483" top="0.78740157480314965" bottom="0.78740157480314965" header="0.51181102362204722" footer="0.51181102362204722"/>
  <pageSetup paperSize="9" scale="120"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B00-000000000000}">
  <sheetPr codeName="Sheet85"/>
  <dimension ref="A2:F52"/>
  <sheetViews>
    <sheetView workbookViewId="0"/>
  </sheetViews>
  <sheetFormatPr defaultColWidth="9.75" defaultRowHeight="15.75" customHeight="1"/>
  <cols>
    <col min="1" max="1" width="2" style="148" customWidth="1"/>
    <col min="2" max="2" width="13.5" style="205" customWidth="1"/>
    <col min="3" max="3" width="29" style="205" customWidth="1"/>
    <col min="4" max="4" width="42.625" style="205" customWidth="1"/>
    <col min="5" max="5" width="1.625" style="205" customWidth="1"/>
    <col min="6" max="16384" width="9.75" style="205"/>
  </cols>
  <sheetData>
    <row r="2" spans="1:4" ht="24">
      <c r="A2" s="205"/>
      <c r="B2" s="608" t="s">
        <v>36</v>
      </c>
      <c r="C2" s="608"/>
      <c r="D2" s="609"/>
    </row>
    <row r="3" spans="1:4" ht="15.75" customHeight="1">
      <c r="A3" s="205"/>
      <c r="B3" s="149"/>
      <c r="C3" s="149"/>
      <c r="D3" s="150"/>
    </row>
    <row r="4" spans="1:4" ht="15.75" customHeight="1">
      <c r="A4" s="205"/>
      <c r="B4" s="610" t="e">
        <f>DBCS(TEXT(#REF!,"ggge年m月d日"))</f>
        <v>#REF!</v>
      </c>
      <c r="C4" s="611"/>
      <c r="D4" s="611"/>
    </row>
    <row r="5" spans="1:4" ht="15.75" customHeight="1" thickBot="1">
      <c r="A5" s="205"/>
      <c r="B5" s="612"/>
      <c r="C5" s="612"/>
      <c r="D5" s="612"/>
    </row>
    <row r="6" spans="1:4" ht="15.75" customHeight="1">
      <c r="A6" s="205"/>
      <c r="B6" s="613" t="s">
        <v>37</v>
      </c>
      <c r="C6" s="588"/>
      <c r="D6" s="589"/>
    </row>
    <row r="7" spans="1:4" ht="15.75" customHeight="1">
      <c r="A7" s="205"/>
      <c r="B7" s="601"/>
      <c r="C7" s="615" t="s">
        <v>279</v>
      </c>
      <c r="D7" s="616"/>
    </row>
    <row r="8" spans="1:4" ht="15.75" customHeight="1">
      <c r="A8" s="205"/>
      <c r="B8" s="601"/>
      <c r="C8" s="615" t="s">
        <v>280</v>
      </c>
      <c r="D8" s="616"/>
    </row>
    <row r="9" spans="1:4" ht="15.75" customHeight="1">
      <c r="A9" s="205"/>
      <c r="B9" s="601"/>
      <c r="C9" s="615" t="s">
        <v>281</v>
      </c>
      <c r="D9" s="617"/>
    </row>
    <row r="10" spans="1:4" ht="15.75" customHeight="1">
      <c r="A10" s="205"/>
      <c r="B10" s="601"/>
      <c r="C10" s="615" t="s">
        <v>282</v>
      </c>
      <c r="D10" s="616"/>
    </row>
    <row r="11" spans="1:4" ht="15.75" customHeight="1">
      <c r="A11" s="205"/>
      <c r="B11" s="601"/>
      <c r="C11" s="615" t="s">
        <v>283</v>
      </c>
      <c r="D11" s="616"/>
    </row>
    <row r="12" spans="1:4" ht="15.75" customHeight="1">
      <c r="A12" s="205"/>
      <c r="B12" s="601"/>
      <c r="C12" s="615" t="s">
        <v>284</v>
      </c>
      <c r="D12" s="616"/>
    </row>
    <row r="13" spans="1:4" ht="15.75" customHeight="1">
      <c r="A13" s="205"/>
      <c r="B13" s="614"/>
      <c r="C13" s="588"/>
      <c r="D13" s="589"/>
    </row>
    <row r="14" spans="1:4" ht="15.75" customHeight="1">
      <c r="A14" s="205"/>
      <c r="B14" s="207"/>
      <c r="C14" s="597" t="e">
        <f>CONCATENATE(DBCS(TEXT(#REF!,"ggge年m月d日")),"付け公示の送付について")</f>
        <v>#REF!</v>
      </c>
      <c r="D14" s="598"/>
    </row>
    <row r="15" spans="1:4" ht="15.75" customHeight="1">
      <c r="A15" s="205"/>
      <c r="B15" s="227" t="s">
        <v>312</v>
      </c>
      <c r="C15" s="606"/>
      <c r="D15" s="607"/>
    </row>
    <row r="16" spans="1:4" ht="15.75" customHeight="1">
      <c r="A16" s="205"/>
      <c r="B16" s="228"/>
      <c r="C16" s="602"/>
      <c r="D16" s="603"/>
    </row>
    <row r="17" spans="1:6" ht="15.75" customHeight="1">
      <c r="A17" s="205"/>
      <c r="B17" s="207"/>
      <c r="C17" s="597"/>
      <c r="D17" s="598"/>
    </row>
    <row r="18" spans="1:6" ht="15.75" customHeight="1">
      <c r="A18" s="205"/>
      <c r="B18" s="227" t="s">
        <v>47</v>
      </c>
      <c r="C18" s="599" t="s">
        <v>313</v>
      </c>
      <c r="D18" s="600"/>
    </row>
    <row r="19" spans="1:6" ht="15.75" customHeight="1">
      <c r="A19" s="205"/>
      <c r="B19" s="228"/>
      <c r="C19" s="602"/>
      <c r="D19" s="603"/>
    </row>
    <row r="20" spans="1:6" ht="15.75" customHeight="1">
      <c r="A20" s="205"/>
      <c r="B20" s="207"/>
      <c r="C20" s="604" t="s">
        <v>314</v>
      </c>
      <c r="D20" s="605"/>
    </row>
    <row r="21" spans="1:6" ht="15.75" customHeight="1">
      <c r="A21" s="205"/>
      <c r="B21" s="227"/>
      <c r="C21" s="588" t="s">
        <v>141</v>
      </c>
      <c r="D21" s="589"/>
    </row>
    <row r="22" spans="1:6" ht="15.75" customHeight="1">
      <c r="A22" s="205"/>
      <c r="B22" s="601" t="s">
        <v>315</v>
      </c>
      <c r="C22" s="588" t="s">
        <v>269</v>
      </c>
      <c r="D22" s="589"/>
    </row>
    <row r="23" spans="1:6" ht="15.75" customHeight="1">
      <c r="A23" s="205"/>
      <c r="B23" s="601"/>
      <c r="C23" s="588" t="s">
        <v>285</v>
      </c>
      <c r="D23" s="589"/>
    </row>
    <row r="24" spans="1:6" ht="15.75" customHeight="1">
      <c r="A24" s="205"/>
      <c r="B24" s="227"/>
      <c r="C24" s="588" t="s">
        <v>316</v>
      </c>
      <c r="D24" s="589"/>
    </row>
    <row r="25" spans="1:6" ht="15.75" customHeight="1" thickBot="1">
      <c r="A25" s="205"/>
      <c r="B25" s="208"/>
      <c r="C25" s="590" t="s">
        <v>317</v>
      </c>
      <c r="D25" s="591"/>
    </row>
    <row r="26" spans="1:6" ht="15.75" customHeight="1">
      <c r="A26" s="205"/>
      <c r="B26" s="209" t="s">
        <v>73</v>
      </c>
      <c r="C26" s="210"/>
      <c r="D26" s="211"/>
    </row>
    <row r="27" spans="1:6" ht="15.75" customHeight="1">
      <c r="A27" s="205"/>
      <c r="B27" s="583" t="s">
        <v>318</v>
      </c>
      <c r="C27" s="592"/>
      <c r="D27" s="593"/>
    </row>
    <row r="28" spans="1:6" ht="15.75" customHeight="1">
      <c r="A28" s="205"/>
      <c r="B28" s="583" t="e">
        <f>CONCATENATE("　　　別紙のとおり、",DBCS(TEXT(#REF!,"gggge年m月d日")),"付け簡易公募型プロポーザル方式（拡大）")</f>
        <v>#REF!</v>
      </c>
      <c r="C28" s="592"/>
      <c r="D28" s="593"/>
    </row>
    <row r="29" spans="1:6" ht="15.75" customHeight="1">
      <c r="A29" s="205"/>
      <c r="B29" s="583" t="s">
        <v>327</v>
      </c>
      <c r="C29" s="584"/>
      <c r="D29" s="585"/>
      <c r="F29" s="231" t="s">
        <v>328</v>
      </c>
    </row>
    <row r="30" spans="1:6" ht="15.75" customHeight="1">
      <c r="A30" s="205"/>
      <c r="B30" s="224"/>
      <c r="C30" s="229"/>
      <c r="D30" s="230"/>
    </row>
    <row r="31" spans="1:6" ht="15.75" customHeight="1">
      <c r="A31" s="205"/>
      <c r="B31" s="224" t="e">
        <f>CONCATENATE("　　・",#REF!)</f>
        <v>#REF!</v>
      </c>
      <c r="C31" s="229"/>
      <c r="D31" s="230"/>
    </row>
    <row r="32" spans="1:6" ht="15.75" customHeight="1">
      <c r="A32" s="205"/>
      <c r="B32" s="224"/>
      <c r="C32" s="229"/>
      <c r="D32" s="230"/>
    </row>
    <row r="33" spans="1:4" ht="15.75" customHeight="1">
      <c r="A33" s="205"/>
      <c r="B33" s="224"/>
      <c r="C33" s="229"/>
      <c r="D33" s="230"/>
    </row>
    <row r="34" spans="1:4" ht="15.75" customHeight="1">
      <c r="A34" s="205"/>
      <c r="B34" s="224" t="e">
        <f>CONCATENATE("　　　特定日：",DBCS(TEXT(#REF!,"ggge年m月d日")))</f>
        <v>#REF!</v>
      </c>
      <c r="C34" s="229"/>
      <c r="D34" s="230"/>
    </row>
    <row r="35" spans="1:4" ht="15.75" customHeight="1">
      <c r="A35" s="205"/>
      <c r="B35" s="224"/>
      <c r="C35" s="229"/>
      <c r="D35" s="230"/>
    </row>
    <row r="36" spans="1:4" ht="15.75" customHeight="1">
      <c r="A36" s="205"/>
      <c r="B36" s="594" t="s">
        <v>286</v>
      </c>
      <c r="C36" s="595"/>
      <c r="D36" s="596"/>
    </row>
    <row r="37" spans="1:4" ht="15.75" customHeight="1">
      <c r="A37" s="205"/>
      <c r="B37" s="594" t="s">
        <v>319</v>
      </c>
      <c r="C37" s="595"/>
      <c r="D37" s="596"/>
    </row>
    <row r="38" spans="1:4" ht="15.75" customHeight="1">
      <c r="A38" s="205"/>
      <c r="B38" s="583"/>
      <c r="C38" s="584"/>
      <c r="D38" s="585"/>
    </row>
    <row r="39" spans="1:4" ht="15.75" customHeight="1">
      <c r="A39" s="205"/>
      <c r="B39" s="583" t="s">
        <v>320</v>
      </c>
      <c r="C39" s="586"/>
      <c r="D39" s="587"/>
    </row>
    <row r="40" spans="1:4" ht="15.75" customHeight="1">
      <c r="A40" s="205"/>
      <c r="B40" s="583" t="s">
        <v>287</v>
      </c>
      <c r="C40" s="586"/>
      <c r="D40" s="587"/>
    </row>
    <row r="41" spans="1:4" ht="15.75" customHeight="1">
      <c r="A41" s="205"/>
      <c r="B41" s="224"/>
      <c r="C41" s="225"/>
      <c r="D41" s="226"/>
    </row>
    <row r="42" spans="1:4" ht="15.75" customHeight="1" thickBot="1">
      <c r="A42" s="205"/>
      <c r="B42" s="212"/>
      <c r="C42" s="213"/>
      <c r="D42" s="214"/>
    </row>
    <row r="43" spans="1:4" ht="15.75" customHeight="1" thickBot="1">
      <c r="A43" s="205"/>
      <c r="B43" s="215"/>
      <c r="C43" s="215"/>
      <c r="D43" s="215"/>
    </row>
    <row r="44" spans="1:4" ht="15.75" customHeight="1">
      <c r="A44" s="205"/>
      <c r="B44" s="209"/>
      <c r="C44" s="210"/>
      <c r="D44" s="211"/>
    </row>
    <row r="45" spans="1:4" ht="15.75" customHeight="1">
      <c r="A45" s="205"/>
      <c r="B45" s="224" t="s">
        <v>143</v>
      </c>
      <c r="C45" s="216"/>
      <c r="D45" s="217"/>
    </row>
    <row r="46" spans="1:4" ht="15.75" customHeight="1">
      <c r="A46" s="205"/>
      <c r="B46" s="224" t="s">
        <v>321</v>
      </c>
      <c r="C46" s="216"/>
      <c r="D46" s="217"/>
    </row>
    <row r="47" spans="1:4" ht="15.75" customHeight="1">
      <c r="A47" s="205"/>
      <c r="B47" s="224" t="s">
        <v>322</v>
      </c>
      <c r="C47" s="216"/>
      <c r="D47" s="217"/>
    </row>
    <row r="48" spans="1:4" ht="15.75" customHeight="1">
      <c r="A48" s="205"/>
      <c r="B48" s="224" t="s">
        <v>323</v>
      </c>
      <c r="C48" s="216"/>
      <c r="D48" s="217"/>
    </row>
    <row r="49" spans="1:4" ht="15.75" customHeight="1">
      <c r="A49" s="205"/>
      <c r="B49" s="224" t="s">
        <v>324</v>
      </c>
      <c r="C49" s="216"/>
      <c r="D49" s="217"/>
    </row>
    <row r="50" spans="1:4" ht="15.75" customHeight="1">
      <c r="A50" s="205"/>
      <c r="B50" s="224" t="s">
        <v>325</v>
      </c>
      <c r="C50" s="216"/>
      <c r="D50" s="217"/>
    </row>
    <row r="51" spans="1:4" ht="15.75" customHeight="1" thickBot="1">
      <c r="A51" s="205"/>
      <c r="B51" s="212"/>
      <c r="C51" s="213"/>
      <c r="D51" s="214"/>
    </row>
    <row r="52" spans="1:4" ht="15.75" customHeight="1">
      <c r="A52" s="205"/>
      <c r="B52" s="215" t="s">
        <v>326</v>
      </c>
      <c r="C52" s="215"/>
      <c r="D52" s="215"/>
    </row>
  </sheetData>
  <mergeCells count="31">
    <mergeCell ref="C14:D16"/>
    <mergeCell ref="B2:D2"/>
    <mergeCell ref="B4:D4"/>
    <mergeCell ref="B5:D5"/>
    <mergeCell ref="B6:B13"/>
    <mergeCell ref="C6:D6"/>
    <mergeCell ref="C7:D7"/>
    <mergeCell ref="C8:D8"/>
    <mergeCell ref="C9:D9"/>
    <mergeCell ref="C10:D10"/>
    <mergeCell ref="C11:D11"/>
    <mergeCell ref="C12:D12"/>
    <mergeCell ref="C13:D13"/>
    <mergeCell ref="C17:D17"/>
    <mergeCell ref="C18:D18"/>
    <mergeCell ref="B22:B23"/>
    <mergeCell ref="C22:D22"/>
    <mergeCell ref="C23:D23"/>
    <mergeCell ref="C19:D19"/>
    <mergeCell ref="C20:D20"/>
    <mergeCell ref="C21:D21"/>
    <mergeCell ref="B38:D38"/>
    <mergeCell ref="B39:D39"/>
    <mergeCell ref="C24:D24"/>
    <mergeCell ref="B40:D40"/>
    <mergeCell ref="C25:D25"/>
    <mergeCell ref="B27:D27"/>
    <mergeCell ref="B28:D28"/>
    <mergeCell ref="B29:D29"/>
    <mergeCell ref="B36:D36"/>
    <mergeCell ref="B37:D37"/>
  </mergeCells>
  <phoneticPr fontId="10"/>
  <pageMargins left="0.78740157480314965" right="0.39370078740157483" top="0.67" bottom="0.31" header="0.33" footer="0.16"/>
  <pageSetup paperSize="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C00-000000000000}">
  <sheetPr codeName="Sheet86"/>
  <dimension ref="B1:I16"/>
  <sheetViews>
    <sheetView workbookViewId="0"/>
  </sheetViews>
  <sheetFormatPr defaultColWidth="7.625" defaultRowHeight="30" customHeight="1"/>
  <cols>
    <col min="1" max="1" width="1.625" style="11" customWidth="1"/>
    <col min="2" max="2" width="6" style="11" customWidth="1"/>
    <col min="3" max="3" width="19.125" style="11" bestFit="1" customWidth="1"/>
    <col min="4" max="4" width="39.625" style="11" bestFit="1" customWidth="1"/>
    <col min="5" max="5" width="8" style="11" bestFit="1" customWidth="1"/>
    <col min="6" max="6" width="14.5" style="11" bestFit="1" customWidth="1"/>
    <col min="7" max="7" width="14.5" style="11" customWidth="1"/>
    <col min="8" max="8" width="69.5" style="11" bestFit="1" customWidth="1"/>
    <col min="9" max="9" width="9.875" style="11" customWidth="1"/>
    <col min="10" max="10" width="1.375" style="11" customWidth="1"/>
    <col min="11" max="16" width="8.625" style="11" customWidth="1"/>
    <col min="17" max="17" width="1.625" style="11" customWidth="1"/>
    <col min="18" max="18" width="8.75" style="11" customWidth="1"/>
    <col min="19" max="256" width="7.625" style="11"/>
    <col min="257" max="257" width="1.625" style="11" customWidth="1"/>
    <col min="258" max="258" width="6" style="11" customWidth="1"/>
    <col min="259" max="259" width="19.125" style="11" bestFit="1" customWidth="1"/>
    <col min="260" max="260" width="39.625" style="11" bestFit="1" customWidth="1"/>
    <col min="261" max="261" width="8" style="11" bestFit="1" customWidth="1"/>
    <col min="262" max="262" width="14.5" style="11" bestFit="1" customWidth="1"/>
    <col min="263" max="263" width="14.5" style="11" customWidth="1"/>
    <col min="264" max="264" width="69.5" style="11" bestFit="1" customWidth="1"/>
    <col min="265" max="265" width="9.875" style="11" customWidth="1"/>
    <col min="266" max="266" width="1.375" style="11" customWidth="1"/>
    <col min="267" max="272" width="8.625" style="11" customWidth="1"/>
    <col min="273" max="273" width="1.625" style="11" customWidth="1"/>
    <col min="274" max="274" width="8.75" style="11" customWidth="1"/>
    <col min="275" max="512" width="7.625" style="11"/>
    <col min="513" max="513" width="1.625" style="11" customWidth="1"/>
    <col min="514" max="514" width="6" style="11" customWidth="1"/>
    <col min="515" max="515" width="19.125" style="11" bestFit="1" customWidth="1"/>
    <col min="516" max="516" width="39.625" style="11" bestFit="1" customWidth="1"/>
    <col min="517" max="517" width="8" style="11" bestFit="1" customWidth="1"/>
    <col min="518" max="518" width="14.5" style="11" bestFit="1" customWidth="1"/>
    <col min="519" max="519" width="14.5" style="11" customWidth="1"/>
    <col min="520" max="520" width="69.5" style="11" bestFit="1" customWidth="1"/>
    <col min="521" max="521" width="9.875" style="11" customWidth="1"/>
    <col min="522" max="522" width="1.375" style="11" customWidth="1"/>
    <col min="523" max="528" width="8.625" style="11" customWidth="1"/>
    <col min="529" max="529" width="1.625" style="11" customWidth="1"/>
    <col min="530" max="530" width="8.75" style="11" customWidth="1"/>
    <col min="531" max="768" width="7.625" style="11"/>
    <col min="769" max="769" width="1.625" style="11" customWidth="1"/>
    <col min="770" max="770" width="6" style="11" customWidth="1"/>
    <col min="771" max="771" width="19.125" style="11" bestFit="1" customWidth="1"/>
    <col min="772" max="772" width="39.625" style="11" bestFit="1" customWidth="1"/>
    <col min="773" max="773" width="8" style="11" bestFit="1" customWidth="1"/>
    <col min="774" max="774" width="14.5" style="11" bestFit="1" customWidth="1"/>
    <col min="775" max="775" width="14.5" style="11" customWidth="1"/>
    <col min="776" max="776" width="69.5" style="11" bestFit="1" customWidth="1"/>
    <col min="777" max="777" width="9.875" style="11" customWidth="1"/>
    <col min="778" max="778" width="1.375" style="11" customWidth="1"/>
    <col min="779" max="784" width="8.625" style="11" customWidth="1"/>
    <col min="785" max="785" width="1.625" style="11" customWidth="1"/>
    <col min="786" max="786" width="8.75" style="11" customWidth="1"/>
    <col min="787" max="1024" width="7.625" style="11"/>
    <col min="1025" max="1025" width="1.625" style="11" customWidth="1"/>
    <col min="1026" max="1026" width="6" style="11" customWidth="1"/>
    <col min="1027" max="1027" width="19.125" style="11" bestFit="1" customWidth="1"/>
    <col min="1028" max="1028" width="39.625" style="11" bestFit="1" customWidth="1"/>
    <col min="1029" max="1029" width="8" style="11" bestFit="1" customWidth="1"/>
    <col min="1030" max="1030" width="14.5" style="11" bestFit="1" customWidth="1"/>
    <col min="1031" max="1031" width="14.5" style="11" customWidth="1"/>
    <col min="1032" max="1032" width="69.5" style="11" bestFit="1" customWidth="1"/>
    <col min="1033" max="1033" width="9.875" style="11" customWidth="1"/>
    <col min="1034" max="1034" width="1.375" style="11" customWidth="1"/>
    <col min="1035" max="1040" width="8.625" style="11" customWidth="1"/>
    <col min="1041" max="1041" width="1.625" style="11" customWidth="1"/>
    <col min="1042" max="1042" width="8.75" style="11" customWidth="1"/>
    <col min="1043" max="1280" width="7.625" style="11"/>
    <col min="1281" max="1281" width="1.625" style="11" customWidth="1"/>
    <col min="1282" max="1282" width="6" style="11" customWidth="1"/>
    <col min="1283" max="1283" width="19.125" style="11" bestFit="1" customWidth="1"/>
    <col min="1284" max="1284" width="39.625" style="11" bestFit="1" customWidth="1"/>
    <col min="1285" max="1285" width="8" style="11" bestFit="1" customWidth="1"/>
    <col min="1286" max="1286" width="14.5" style="11" bestFit="1" customWidth="1"/>
    <col min="1287" max="1287" width="14.5" style="11" customWidth="1"/>
    <col min="1288" max="1288" width="69.5" style="11" bestFit="1" customWidth="1"/>
    <col min="1289" max="1289" width="9.875" style="11" customWidth="1"/>
    <col min="1290" max="1290" width="1.375" style="11" customWidth="1"/>
    <col min="1291" max="1296" width="8.625" style="11" customWidth="1"/>
    <col min="1297" max="1297" width="1.625" style="11" customWidth="1"/>
    <col min="1298" max="1298" width="8.75" style="11" customWidth="1"/>
    <col min="1299" max="1536" width="7.625" style="11"/>
    <col min="1537" max="1537" width="1.625" style="11" customWidth="1"/>
    <col min="1538" max="1538" width="6" style="11" customWidth="1"/>
    <col min="1539" max="1539" width="19.125" style="11" bestFit="1" customWidth="1"/>
    <col min="1540" max="1540" width="39.625" style="11" bestFit="1" customWidth="1"/>
    <col min="1541" max="1541" width="8" style="11" bestFit="1" customWidth="1"/>
    <col min="1542" max="1542" width="14.5" style="11" bestFit="1" customWidth="1"/>
    <col min="1543" max="1543" width="14.5" style="11" customWidth="1"/>
    <col min="1544" max="1544" width="69.5" style="11" bestFit="1" customWidth="1"/>
    <col min="1545" max="1545" width="9.875" style="11" customWidth="1"/>
    <col min="1546" max="1546" width="1.375" style="11" customWidth="1"/>
    <col min="1547" max="1552" width="8.625" style="11" customWidth="1"/>
    <col min="1553" max="1553" width="1.625" style="11" customWidth="1"/>
    <col min="1554" max="1554" width="8.75" style="11" customWidth="1"/>
    <col min="1555" max="1792" width="7.625" style="11"/>
    <col min="1793" max="1793" width="1.625" style="11" customWidth="1"/>
    <col min="1794" max="1794" width="6" style="11" customWidth="1"/>
    <col min="1795" max="1795" width="19.125" style="11" bestFit="1" customWidth="1"/>
    <col min="1796" max="1796" width="39.625" style="11" bestFit="1" customWidth="1"/>
    <col min="1797" max="1797" width="8" style="11" bestFit="1" customWidth="1"/>
    <col min="1798" max="1798" width="14.5" style="11" bestFit="1" customWidth="1"/>
    <col min="1799" max="1799" width="14.5" style="11" customWidth="1"/>
    <col min="1800" max="1800" width="69.5" style="11" bestFit="1" customWidth="1"/>
    <col min="1801" max="1801" width="9.875" style="11" customWidth="1"/>
    <col min="1802" max="1802" width="1.375" style="11" customWidth="1"/>
    <col min="1803" max="1808" width="8.625" style="11" customWidth="1"/>
    <col min="1809" max="1809" width="1.625" style="11" customWidth="1"/>
    <col min="1810" max="1810" width="8.75" style="11" customWidth="1"/>
    <col min="1811" max="2048" width="7.625" style="11"/>
    <col min="2049" max="2049" width="1.625" style="11" customWidth="1"/>
    <col min="2050" max="2050" width="6" style="11" customWidth="1"/>
    <col min="2051" max="2051" width="19.125" style="11" bestFit="1" customWidth="1"/>
    <col min="2052" max="2052" width="39.625" style="11" bestFit="1" customWidth="1"/>
    <col min="2053" max="2053" width="8" style="11" bestFit="1" customWidth="1"/>
    <col min="2054" max="2054" width="14.5" style="11" bestFit="1" customWidth="1"/>
    <col min="2055" max="2055" width="14.5" style="11" customWidth="1"/>
    <col min="2056" max="2056" width="69.5" style="11" bestFit="1" customWidth="1"/>
    <col min="2057" max="2057" width="9.875" style="11" customWidth="1"/>
    <col min="2058" max="2058" width="1.375" style="11" customWidth="1"/>
    <col min="2059" max="2064" width="8.625" style="11" customWidth="1"/>
    <col min="2065" max="2065" width="1.625" style="11" customWidth="1"/>
    <col min="2066" max="2066" width="8.75" style="11" customWidth="1"/>
    <col min="2067" max="2304" width="7.625" style="11"/>
    <col min="2305" max="2305" width="1.625" style="11" customWidth="1"/>
    <col min="2306" max="2306" width="6" style="11" customWidth="1"/>
    <col min="2307" max="2307" width="19.125" style="11" bestFit="1" customWidth="1"/>
    <col min="2308" max="2308" width="39.625" style="11" bestFit="1" customWidth="1"/>
    <col min="2309" max="2309" width="8" style="11" bestFit="1" customWidth="1"/>
    <col min="2310" max="2310" width="14.5" style="11" bestFit="1" customWidth="1"/>
    <col min="2311" max="2311" width="14.5" style="11" customWidth="1"/>
    <col min="2312" max="2312" width="69.5" style="11" bestFit="1" customWidth="1"/>
    <col min="2313" max="2313" width="9.875" style="11" customWidth="1"/>
    <col min="2314" max="2314" width="1.375" style="11" customWidth="1"/>
    <col min="2315" max="2320" width="8.625" style="11" customWidth="1"/>
    <col min="2321" max="2321" width="1.625" style="11" customWidth="1"/>
    <col min="2322" max="2322" width="8.75" style="11" customWidth="1"/>
    <col min="2323" max="2560" width="7.625" style="11"/>
    <col min="2561" max="2561" width="1.625" style="11" customWidth="1"/>
    <col min="2562" max="2562" width="6" style="11" customWidth="1"/>
    <col min="2563" max="2563" width="19.125" style="11" bestFit="1" customWidth="1"/>
    <col min="2564" max="2564" width="39.625" style="11" bestFit="1" customWidth="1"/>
    <col min="2565" max="2565" width="8" style="11" bestFit="1" customWidth="1"/>
    <col min="2566" max="2566" width="14.5" style="11" bestFit="1" customWidth="1"/>
    <col min="2567" max="2567" width="14.5" style="11" customWidth="1"/>
    <col min="2568" max="2568" width="69.5" style="11" bestFit="1" customWidth="1"/>
    <col min="2569" max="2569" width="9.875" style="11" customWidth="1"/>
    <col min="2570" max="2570" width="1.375" style="11" customWidth="1"/>
    <col min="2571" max="2576" width="8.625" style="11" customWidth="1"/>
    <col min="2577" max="2577" width="1.625" style="11" customWidth="1"/>
    <col min="2578" max="2578" width="8.75" style="11" customWidth="1"/>
    <col min="2579" max="2816" width="7.625" style="11"/>
    <col min="2817" max="2817" width="1.625" style="11" customWidth="1"/>
    <col min="2818" max="2818" width="6" style="11" customWidth="1"/>
    <col min="2819" max="2819" width="19.125" style="11" bestFit="1" customWidth="1"/>
    <col min="2820" max="2820" width="39.625" style="11" bestFit="1" customWidth="1"/>
    <col min="2821" max="2821" width="8" style="11" bestFit="1" customWidth="1"/>
    <col min="2822" max="2822" width="14.5" style="11" bestFit="1" customWidth="1"/>
    <col min="2823" max="2823" width="14.5" style="11" customWidth="1"/>
    <col min="2824" max="2824" width="69.5" style="11" bestFit="1" customWidth="1"/>
    <col min="2825" max="2825" width="9.875" style="11" customWidth="1"/>
    <col min="2826" max="2826" width="1.375" style="11" customWidth="1"/>
    <col min="2827" max="2832" width="8.625" style="11" customWidth="1"/>
    <col min="2833" max="2833" width="1.625" style="11" customWidth="1"/>
    <col min="2834" max="2834" width="8.75" style="11" customWidth="1"/>
    <col min="2835" max="3072" width="7.625" style="11"/>
    <col min="3073" max="3073" width="1.625" style="11" customWidth="1"/>
    <col min="3074" max="3074" width="6" style="11" customWidth="1"/>
    <col min="3075" max="3075" width="19.125" style="11" bestFit="1" customWidth="1"/>
    <col min="3076" max="3076" width="39.625" style="11" bestFit="1" customWidth="1"/>
    <col min="3077" max="3077" width="8" style="11" bestFit="1" customWidth="1"/>
    <col min="3078" max="3078" width="14.5" style="11" bestFit="1" customWidth="1"/>
    <col min="3079" max="3079" width="14.5" style="11" customWidth="1"/>
    <col min="3080" max="3080" width="69.5" style="11" bestFit="1" customWidth="1"/>
    <col min="3081" max="3081" width="9.875" style="11" customWidth="1"/>
    <col min="3082" max="3082" width="1.375" style="11" customWidth="1"/>
    <col min="3083" max="3088" width="8.625" style="11" customWidth="1"/>
    <col min="3089" max="3089" width="1.625" style="11" customWidth="1"/>
    <col min="3090" max="3090" width="8.75" style="11" customWidth="1"/>
    <col min="3091" max="3328" width="7.625" style="11"/>
    <col min="3329" max="3329" width="1.625" style="11" customWidth="1"/>
    <col min="3330" max="3330" width="6" style="11" customWidth="1"/>
    <col min="3331" max="3331" width="19.125" style="11" bestFit="1" customWidth="1"/>
    <col min="3332" max="3332" width="39.625" style="11" bestFit="1" customWidth="1"/>
    <col min="3333" max="3333" width="8" style="11" bestFit="1" customWidth="1"/>
    <col min="3334" max="3334" width="14.5" style="11" bestFit="1" customWidth="1"/>
    <col min="3335" max="3335" width="14.5" style="11" customWidth="1"/>
    <col min="3336" max="3336" width="69.5" style="11" bestFit="1" customWidth="1"/>
    <col min="3337" max="3337" width="9.875" style="11" customWidth="1"/>
    <col min="3338" max="3338" width="1.375" style="11" customWidth="1"/>
    <col min="3339" max="3344" width="8.625" style="11" customWidth="1"/>
    <col min="3345" max="3345" width="1.625" style="11" customWidth="1"/>
    <col min="3346" max="3346" width="8.75" style="11" customWidth="1"/>
    <col min="3347" max="3584" width="7.625" style="11"/>
    <col min="3585" max="3585" width="1.625" style="11" customWidth="1"/>
    <col min="3586" max="3586" width="6" style="11" customWidth="1"/>
    <col min="3587" max="3587" width="19.125" style="11" bestFit="1" customWidth="1"/>
    <col min="3588" max="3588" width="39.625" style="11" bestFit="1" customWidth="1"/>
    <col min="3589" max="3589" width="8" style="11" bestFit="1" customWidth="1"/>
    <col min="3590" max="3590" width="14.5" style="11" bestFit="1" customWidth="1"/>
    <col min="3591" max="3591" width="14.5" style="11" customWidth="1"/>
    <col min="3592" max="3592" width="69.5" style="11" bestFit="1" customWidth="1"/>
    <col min="3593" max="3593" width="9.875" style="11" customWidth="1"/>
    <col min="3594" max="3594" width="1.375" style="11" customWidth="1"/>
    <col min="3595" max="3600" width="8.625" style="11" customWidth="1"/>
    <col min="3601" max="3601" width="1.625" style="11" customWidth="1"/>
    <col min="3602" max="3602" width="8.75" style="11" customWidth="1"/>
    <col min="3603" max="3840" width="7.625" style="11"/>
    <col min="3841" max="3841" width="1.625" style="11" customWidth="1"/>
    <col min="3842" max="3842" width="6" style="11" customWidth="1"/>
    <col min="3843" max="3843" width="19.125" style="11" bestFit="1" customWidth="1"/>
    <col min="3844" max="3844" width="39.625" style="11" bestFit="1" customWidth="1"/>
    <col min="3845" max="3845" width="8" style="11" bestFit="1" customWidth="1"/>
    <col min="3846" max="3846" width="14.5" style="11" bestFit="1" customWidth="1"/>
    <col min="3847" max="3847" width="14.5" style="11" customWidth="1"/>
    <col min="3848" max="3848" width="69.5" style="11" bestFit="1" customWidth="1"/>
    <col min="3849" max="3849" width="9.875" style="11" customWidth="1"/>
    <col min="3850" max="3850" width="1.375" style="11" customWidth="1"/>
    <col min="3851" max="3856" width="8.625" style="11" customWidth="1"/>
    <col min="3857" max="3857" width="1.625" style="11" customWidth="1"/>
    <col min="3858" max="3858" width="8.75" style="11" customWidth="1"/>
    <col min="3859" max="4096" width="7.625" style="11"/>
    <col min="4097" max="4097" width="1.625" style="11" customWidth="1"/>
    <col min="4098" max="4098" width="6" style="11" customWidth="1"/>
    <col min="4099" max="4099" width="19.125" style="11" bestFit="1" customWidth="1"/>
    <col min="4100" max="4100" width="39.625" style="11" bestFit="1" customWidth="1"/>
    <col min="4101" max="4101" width="8" style="11" bestFit="1" customWidth="1"/>
    <col min="4102" max="4102" width="14.5" style="11" bestFit="1" customWidth="1"/>
    <col min="4103" max="4103" width="14.5" style="11" customWidth="1"/>
    <col min="4104" max="4104" width="69.5" style="11" bestFit="1" customWidth="1"/>
    <col min="4105" max="4105" width="9.875" style="11" customWidth="1"/>
    <col min="4106" max="4106" width="1.375" style="11" customWidth="1"/>
    <col min="4107" max="4112" width="8.625" style="11" customWidth="1"/>
    <col min="4113" max="4113" width="1.625" style="11" customWidth="1"/>
    <col min="4114" max="4114" width="8.75" style="11" customWidth="1"/>
    <col min="4115" max="4352" width="7.625" style="11"/>
    <col min="4353" max="4353" width="1.625" style="11" customWidth="1"/>
    <col min="4354" max="4354" width="6" style="11" customWidth="1"/>
    <col min="4355" max="4355" width="19.125" style="11" bestFit="1" customWidth="1"/>
    <col min="4356" max="4356" width="39.625" style="11" bestFit="1" customWidth="1"/>
    <col min="4357" max="4357" width="8" style="11" bestFit="1" customWidth="1"/>
    <col min="4358" max="4358" width="14.5" style="11" bestFit="1" customWidth="1"/>
    <col min="4359" max="4359" width="14.5" style="11" customWidth="1"/>
    <col min="4360" max="4360" width="69.5" style="11" bestFit="1" customWidth="1"/>
    <col min="4361" max="4361" width="9.875" style="11" customWidth="1"/>
    <col min="4362" max="4362" width="1.375" style="11" customWidth="1"/>
    <col min="4363" max="4368" width="8.625" style="11" customWidth="1"/>
    <col min="4369" max="4369" width="1.625" style="11" customWidth="1"/>
    <col min="4370" max="4370" width="8.75" style="11" customWidth="1"/>
    <col min="4371" max="4608" width="7.625" style="11"/>
    <col min="4609" max="4609" width="1.625" style="11" customWidth="1"/>
    <col min="4610" max="4610" width="6" style="11" customWidth="1"/>
    <col min="4611" max="4611" width="19.125" style="11" bestFit="1" customWidth="1"/>
    <col min="4612" max="4612" width="39.625" style="11" bestFit="1" customWidth="1"/>
    <col min="4613" max="4613" width="8" style="11" bestFit="1" customWidth="1"/>
    <col min="4614" max="4614" width="14.5" style="11" bestFit="1" customWidth="1"/>
    <col min="4615" max="4615" width="14.5" style="11" customWidth="1"/>
    <col min="4616" max="4616" width="69.5" style="11" bestFit="1" customWidth="1"/>
    <col min="4617" max="4617" width="9.875" style="11" customWidth="1"/>
    <col min="4618" max="4618" width="1.375" style="11" customWidth="1"/>
    <col min="4619" max="4624" width="8.625" style="11" customWidth="1"/>
    <col min="4625" max="4625" width="1.625" style="11" customWidth="1"/>
    <col min="4626" max="4626" width="8.75" style="11" customWidth="1"/>
    <col min="4627" max="4864" width="7.625" style="11"/>
    <col min="4865" max="4865" width="1.625" style="11" customWidth="1"/>
    <col min="4866" max="4866" width="6" style="11" customWidth="1"/>
    <col min="4867" max="4867" width="19.125" style="11" bestFit="1" customWidth="1"/>
    <col min="4868" max="4868" width="39.625" style="11" bestFit="1" customWidth="1"/>
    <col min="4869" max="4869" width="8" style="11" bestFit="1" customWidth="1"/>
    <col min="4870" max="4870" width="14.5" style="11" bestFit="1" customWidth="1"/>
    <col min="4871" max="4871" width="14.5" style="11" customWidth="1"/>
    <col min="4872" max="4872" width="69.5" style="11" bestFit="1" customWidth="1"/>
    <col min="4873" max="4873" width="9.875" style="11" customWidth="1"/>
    <col min="4874" max="4874" width="1.375" style="11" customWidth="1"/>
    <col min="4875" max="4880" width="8.625" style="11" customWidth="1"/>
    <col min="4881" max="4881" width="1.625" style="11" customWidth="1"/>
    <col min="4882" max="4882" width="8.75" style="11" customWidth="1"/>
    <col min="4883" max="5120" width="7.625" style="11"/>
    <col min="5121" max="5121" width="1.625" style="11" customWidth="1"/>
    <col min="5122" max="5122" width="6" style="11" customWidth="1"/>
    <col min="5123" max="5123" width="19.125" style="11" bestFit="1" customWidth="1"/>
    <col min="5124" max="5124" width="39.625" style="11" bestFit="1" customWidth="1"/>
    <col min="5125" max="5125" width="8" style="11" bestFit="1" customWidth="1"/>
    <col min="5126" max="5126" width="14.5" style="11" bestFit="1" customWidth="1"/>
    <col min="5127" max="5127" width="14.5" style="11" customWidth="1"/>
    <col min="5128" max="5128" width="69.5" style="11" bestFit="1" customWidth="1"/>
    <col min="5129" max="5129" width="9.875" style="11" customWidth="1"/>
    <col min="5130" max="5130" width="1.375" style="11" customWidth="1"/>
    <col min="5131" max="5136" width="8.625" style="11" customWidth="1"/>
    <col min="5137" max="5137" width="1.625" style="11" customWidth="1"/>
    <col min="5138" max="5138" width="8.75" style="11" customWidth="1"/>
    <col min="5139" max="5376" width="7.625" style="11"/>
    <col min="5377" max="5377" width="1.625" style="11" customWidth="1"/>
    <col min="5378" max="5378" width="6" style="11" customWidth="1"/>
    <col min="5379" max="5379" width="19.125" style="11" bestFit="1" customWidth="1"/>
    <col min="5380" max="5380" width="39.625" style="11" bestFit="1" customWidth="1"/>
    <col min="5381" max="5381" width="8" style="11" bestFit="1" customWidth="1"/>
    <col min="5382" max="5382" width="14.5" style="11" bestFit="1" customWidth="1"/>
    <col min="5383" max="5383" width="14.5" style="11" customWidth="1"/>
    <col min="5384" max="5384" width="69.5" style="11" bestFit="1" customWidth="1"/>
    <col min="5385" max="5385" width="9.875" style="11" customWidth="1"/>
    <col min="5386" max="5386" width="1.375" style="11" customWidth="1"/>
    <col min="5387" max="5392" width="8.625" style="11" customWidth="1"/>
    <col min="5393" max="5393" width="1.625" style="11" customWidth="1"/>
    <col min="5394" max="5394" width="8.75" style="11" customWidth="1"/>
    <col min="5395" max="5632" width="7.625" style="11"/>
    <col min="5633" max="5633" width="1.625" style="11" customWidth="1"/>
    <col min="5634" max="5634" width="6" style="11" customWidth="1"/>
    <col min="5635" max="5635" width="19.125" style="11" bestFit="1" customWidth="1"/>
    <col min="5636" max="5636" width="39.625" style="11" bestFit="1" customWidth="1"/>
    <col min="5637" max="5637" width="8" style="11" bestFit="1" customWidth="1"/>
    <col min="5638" max="5638" width="14.5" style="11" bestFit="1" customWidth="1"/>
    <col min="5639" max="5639" width="14.5" style="11" customWidth="1"/>
    <col min="5640" max="5640" width="69.5" style="11" bestFit="1" customWidth="1"/>
    <col min="5641" max="5641" width="9.875" style="11" customWidth="1"/>
    <col min="5642" max="5642" width="1.375" style="11" customWidth="1"/>
    <col min="5643" max="5648" width="8.625" style="11" customWidth="1"/>
    <col min="5649" max="5649" width="1.625" style="11" customWidth="1"/>
    <col min="5650" max="5650" width="8.75" style="11" customWidth="1"/>
    <col min="5651" max="5888" width="7.625" style="11"/>
    <col min="5889" max="5889" width="1.625" style="11" customWidth="1"/>
    <col min="5890" max="5890" width="6" style="11" customWidth="1"/>
    <col min="5891" max="5891" width="19.125" style="11" bestFit="1" customWidth="1"/>
    <col min="5892" max="5892" width="39.625" style="11" bestFit="1" customWidth="1"/>
    <col min="5893" max="5893" width="8" style="11" bestFit="1" customWidth="1"/>
    <col min="5894" max="5894" width="14.5" style="11" bestFit="1" customWidth="1"/>
    <col min="5895" max="5895" width="14.5" style="11" customWidth="1"/>
    <col min="5896" max="5896" width="69.5" style="11" bestFit="1" customWidth="1"/>
    <col min="5897" max="5897" width="9.875" style="11" customWidth="1"/>
    <col min="5898" max="5898" width="1.375" style="11" customWidth="1"/>
    <col min="5899" max="5904" width="8.625" style="11" customWidth="1"/>
    <col min="5905" max="5905" width="1.625" style="11" customWidth="1"/>
    <col min="5906" max="5906" width="8.75" style="11" customWidth="1"/>
    <col min="5907" max="6144" width="7.625" style="11"/>
    <col min="6145" max="6145" width="1.625" style="11" customWidth="1"/>
    <col min="6146" max="6146" width="6" style="11" customWidth="1"/>
    <col min="6147" max="6147" width="19.125" style="11" bestFit="1" customWidth="1"/>
    <col min="6148" max="6148" width="39.625" style="11" bestFit="1" customWidth="1"/>
    <col min="6149" max="6149" width="8" style="11" bestFit="1" customWidth="1"/>
    <col min="6150" max="6150" width="14.5" style="11" bestFit="1" customWidth="1"/>
    <col min="6151" max="6151" width="14.5" style="11" customWidth="1"/>
    <col min="6152" max="6152" width="69.5" style="11" bestFit="1" customWidth="1"/>
    <col min="6153" max="6153" width="9.875" style="11" customWidth="1"/>
    <col min="6154" max="6154" width="1.375" style="11" customWidth="1"/>
    <col min="6155" max="6160" width="8.625" style="11" customWidth="1"/>
    <col min="6161" max="6161" width="1.625" style="11" customWidth="1"/>
    <col min="6162" max="6162" width="8.75" style="11" customWidth="1"/>
    <col min="6163" max="6400" width="7.625" style="11"/>
    <col min="6401" max="6401" width="1.625" style="11" customWidth="1"/>
    <col min="6402" max="6402" width="6" style="11" customWidth="1"/>
    <col min="6403" max="6403" width="19.125" style="11" bestFit="1" customWidth="1"/>
    <col min="6404" max="6404" width="39.625" style="11" bestFit="1" customWidth="1"/>
    <col min="6405" max="6405" width="8" style="11" bestFit="1" customWidth="1"/>
    <col min="6406" max="6406" width="14.5" style="11" bestFit="1" customWidth="1"/>
    <col min="6407" max="6407" width="14.5" style="11" customWidth="1"/>
    <col min="6408" max="6408" width="69.5" style="11" bestFit="1" customWidth="1"/>
    <col min="6409" max="6409" width="9.875" style="11" customWidth="1"/>
    <col min="6410" max="6410" width="1.375" style="11" customWidth="1"/>
    <col min="6411" max="6416" width="8.625" style="11" customWidth="1"/>
    <col min="6417" max="6417" width="1.625" style="11" customWidth="1"/>
    <col min="6418" max="6418" width="8.75" style="11" customWidth="1"/>
    <col min="6419" max="6656" width="7.625" style="11"/>
    <col min="6657" max="6657" width="1.625" style="11" customWidth="1"/>
    <col min="6658" max="6658" width="6" style="11" customWidth="1"/>
    <col min="6659" max="6659" width="19.125" style="11" bestFit="1" customWidth="1"/>
    <col min="6660" max="6660" width="39.625" style="11" bestFit="1" customWidth="1"/>
    <col min="6661" max="6661" width="8" style="11" bestFit="1" customWidth="1"/>
    <col min="6662" max="6662" width="14.5" style="11" bestFit="1" customWidth="1"/>
    <col min="6663" max="6663" width="14.5" style="11" customWidth="1"/>
    <col min="6664" max="6664" width="69.5" style="11" bestFit="1" customWidth="1"/>
    <col min="6665" max="6665" width="9.875" style="11" customWidth="1"/>
    <col min="6666" max="6666" width="1.375" style="11" customWidth="1"/>
    <col min="6667" max="6672" width="8.625" style="11" customWidth="1"/>
    <col min="6673" max="6673" width="1.625" style="11" customWidth="1"/>
    <col min="6674" max="6674" width="8.75" style="11" customWidth="1"/>
    <col min="6675" max="6912" width="7.625" style="11"/>
    <col min="6913" max="6913" width="1.625" style="11" customWidth="1"/>
    <col min="6914" max="6914" width="6" style="11" customWidth="1"/>
    <col min="6915" max="6915" width="19.125" style="11" bestFit="1" customWidth="1"/>
    <col min="6916" max="6916" width="39.625" style="11" bestFit="1" customWidth="1"/>
    <col min="6917" max="6917" width="8" style="11" bestFit="1" customWidth="1"/>
    <col min="6918" max="6918" width="14.5" style="11" bestFit="1" customWidth="1"/>
    <col min="6919" max="6919" width="14.5" style="11" customWidth="1"/>
    <col min="6920" max="6920" width="69.5" style="11" bestFit="1" customWidth="1"/>
    <col min="6921" max="6921" width="9.875" style="11" customWidth="1"/>
    <col min="6922" max="6922" width="1.375" style="11" customWidth="1"/>
    <col min="6923" max="6928" width="8.625" style="11" customWidth="1"/>
    <col min="6929" max="6929" width="1.625" style="11" customWidth="1"/>
    <col min="6930" max="6930" width="8.75" style="11" customWidth="1"/>
    <col min="6931" max="7168" width="7.625" style="11"/>
    <col min="7169" max="7169" width="1.625" style="11" customWidth="1"/>
    <col min="7170" max="7170" width="6" style="11" customWidth="1"/>
    <col min="7171" max="7171" width="19.125" style="11" bestFit="1" customWidth="1"/>
    <col min="7172" max="7172" width="39.625" style="11" bestFit="1" customWidth="1"/>
    <col min="7173" max="7173" width="8" style="11" bestFit="1" customWidth="1"/>
    <col min="7174" max="7174" width="14.5" style="11" bestFit="1" customWidth="1"/>
    <col min="7175" max="7175" width="14.5" style="11" customWidth="1"/>
    <col min="7176" max="7176" width="69.5" style="11" bestFit="1" customWidth="1"/>
    <col min="7177" max="7177" width="9.875" style="11" customWidth="1"/>
    <col min="7178" max="7178" width="1.375" style="11" customWidth="1"/>
    <col min="7179" max="7184" width="8.625" style="11" customWidth="1"/>
    <col min="7185" max="7185" width="1.625" style="11" customWidth="1"/>
    <col min="7186" max="7186" width="8.75" style="11" customWidth="1"/>
    <col min="7187" max="7424" width="7.625" style="11"/>
    <col min="7425" max="7425" width="1.625" style="11" customWidth="1"/>
    <col min="7426" max="7426" width="6" style="11" customWidth="1"/>
    <col min="7427" max="7427" width="19.125" style="11" bestFit="1" customWidth="1"/>
    <col min="7428" max="7428" width="39.625" style="11" bestFit="1" customWidth="1"/>
    <col min="7429" max="7429" width="8" style="11" bestFit="1" customWidth="1"/>
    <col min="7430" max="7430" width="14.5" style="11" bestFit="1" customWidth="1"/>
    <col min="7431" max="7431" width="14.5" style="11" customWidth="1"/>
    <col min="7432" max="7432" width="69.5" style="11" bestFit="1" customWidth="1"/>
    <col min="7433" max="7433" width="9.875" style="11" customWidth="1"/>
    <col min="7434" max="7434" width="1.375" style="11" customWidth="1"/>
    <col min="7435" max="7440" width="8.625" style="11" customWidth="1"/>
    <col min="7441" max="7441" width="1.625" style="11" customWidth="1"/>
    <col min="7442" max="7442" width="8.75" style="11" customWidth="1"/>
    <col min="7443" max="7680" width="7.625" style="11"/>
    <col min="7681" max="7681" width="1.625" style="11" customWidth="1"/>
    <col min="7682" max="7682" width="6" style="11" customWidth="1"/>
    <col min="7683" max="7683" width="19.125" style="11" bestFit="1" customWidth="1"/>
    <col min="7684" max="7684" width="39.625" style="11" bestFit="1" customWidth="1"/>
    <col min="7685" max="7685" width="8" style="11" bestFit="1" customWidth="1"/>
    <col min="7686" max="7686" width="14.5" style="11" bestFit="1" customWidth="1"/>
    <col min="7687" max="7687" width="14.5" style="11" customWidth="1"/>
    <col min="7688" max="7688" width="69.5" style="11" bestFit="1" customWidth="1"/>
    <col min="7689" max="7689" width="9.875" style="11" customWidth="1"/>
    <col min="7690" max="7690" width="1.375" style="11" customWidth="1"/>
    <col min="7691" max="7696" width="8.625" style="11" customWidth="1"/>
    <col min="7697" max="7697" width="1.625" style="11" customWidth="1"/>
    <col min="7698" max="7698" width="8.75" style="11" customWidth="1"/>
    <col min="7699" max="7936" width="7.625" style="11"/>
    <col min="7937" max="7937" width="1.625" style="11" customWidth="1"/>
    <col min="7938" max="7938" width="6" style="11" customWidth="1"/>
    <col min="7939" max="7939" width="19.125" style="11" bestFit="1" customWidth="1"/>
    <col min="7940" max="7940" width="39.625" style="11" bestFit="1" customWidth="1"/>
    <col min="7941" max="7941" width="8" style="11" bestFit="1" customWidth="1"/>
    <col min="7942" max="7942" width="14.5" style="11" bestFit="1" customWidth="1"/>
    <col min="7943" max="7943" width="14.5" style="11" customWidth="1"/>
    <col min="7944" max="7944" width="69.5" style="11" bestFit="1" customWidth="1"/>
    <col min="7945" max="7945" width="9.875" style="11" customWidth="1"/>
    <col min="7946" max="7946" width="1.375" style="11" customWidth="1"/>
    <col min="7947" max="7952" width="8.625" style="11" customWidth="1"/>
    <col min="7953" max="7953" width="1.625" style="11" customWidth="1"/>
    <col min="7954" max="7954" width="8.75" style="11" customWidth="1"/>
    <col min="7955" max="8192" width="7.625" style="11"/>
    <col min="8193" max="8193" width="1.625" style="11" customWidth="1"/>
    <col min="8194" max="8194" width="6" style="11" customWidth="1"/>
    <col min="8195" max="8195" width="19.125" style="11" bestFit="1" customWidth="1"/>
    <col min="8196" max="8196" width="39.625" style="11" bestFit="1" customWidth="1"/>
    <col min="8197" max="8197" width="8" style="11" bestFit="1" customWidth="1"/>
    <col min="8198" max="8198" width="14.5" style="11" bestFit="1" customWidth="1"/>
    <col min="8199" max="8199" width="14.5" style="11" customWidth="1"/>
    <col min="8200" max="8200" width="69.5" style="11" bestFit="1" customWidth="1"/>
    <col min="8201" max="8201" width="9.875" style="11" customWidth="1"/>
    <col min="8202" max="8202" width="1.375" style="11" customWidth="1"/>
    <col min="8203" max="8208" width="8.625" style="11" customWidth="1"/>
    <col min="8209" max="8209" width="1.625" style="11" customWidth="1"/>
    <col min="8210" max="8210" width="8.75" style="11" customWidth="1"/>
    <col min="8211" max="8448" width="7.625" style="11"/>
    <col min="8449" max="8449" width="1.625" style="11" customWidth="1"/>
    <col min="8450" max="8450" width="6" style="11" customWidth="1"/>
    <col min="8451" max="8451" width="19.125" style="11" bestFit="1" customWidth="1"/>
    <col min="8452" max="8452" width="39.625" style="11" bestFit="1" customWidth="1"/>
    <col min="8453" max="8453" width="8" style="11" bestFit="1" customWidth="1"/>
    <col min="8454" max="8454" width="14.5" style="11" bestFit="1" customWidth="1"/>
    <col min="8455" max="8455" width="14.5" style="11" customWidth="1"/>
    <col min="8456" max="8456" width="69.5" style="11" bestFit="1" customWidth="1"/>
    <col min="8457" max="8457" width="9.875" style="11" customWidth="1"/>
    <col min="8458" max="8458" width="1.375" style="11" customWidth="1"/>
    <col min="8459" max="8464" width="8.625" style="11" customWidth="1"/>
    <col min="8465" max="8465" width="1.625" style="11" customWidth="1"/>
    <col min="8466" max="8466" width="8.75" style="11" customWidth="1"/>
    <col min="8467" max="8704" width="7.625" style="11"/>
    <col min="8705" max="8705" width="1.625" style="11" customWidth="1"/>
    <col min="8706" max="8706" width="6" style="11" customWidth="1"/>
    <col min="8707" max="8707" width="19.125" style="11" bestFit="1" customWidth="1"/>
    <col min="8708" max="8708" width="39.625" style="11" bestFit="1" customWidth="1"/>
    <col min="8709" max="8709" width="8" style="11" bestFit="1" customWidth="1"/>
    <col min="8710" max="8710" width="14.5" style="11" bestFit="1" customWidth="1"/>
    <col min="8711" max="8711" width="14.5" style="11" customWidth="1"/>
    <col min="8712" max="8712" width="69.5" style="11" bestFit="1" customWidth="1"/>
    <col min="8713" max="8713" width="9.875" style="11" customWidth="1"/>
    <col min="8714" max="8714" width="1.375" style="11" customWidth="1"/>
    <col min="8715" max="8720" width="8.625" style="11" customWidth="1"/>
    <col min="8721" max="8721" width="1.625" style="11" customWidth="1"/>
    <col min="8722" max="8722" width="8.75" style="11" customWidth="1"/>
    <col min="8723" max="8960" width="7.625" style="11"/>
    <col min="8961" max="8961" width="1.625" style="11" customWidth="1"/>
    <col min="8962" max="8962" width="6" style="11" customWidth="1"/>
    <col min="8963" max="8963" width="19.125" style="11" bestFit="1" customWidth="1"/>
    <col min="8964" max="8964" width="39.625" style="11" bestFit="1" customWidth="1"/>
    <col min="8965" max="8965" width="8" style="11" bestFit="1" customWidth="1"/>
    <col min="8966" max="8966" width="14.5" style="11" bestFit="1" customWidth="1"/>
    <col min="8967" max="8967" width="14.5" style="11" customWidth="1"/>
    <col min="8968" max="8968" width="69.5" style="11" bestFit="1" customWidth="1"/>
    <col min="8969" max="8969" width="9.875" style="11" customWidth="1"/>
    <col min="8970" max="8970" width="1.375" style="11" customWidth="1"/>
    <col min="8971" max="8976" width="8.625" style="11" customWidth="1"/>
    <col min="8977" max="8977" width="1.625" style="11" customWidth="1"/>
    <col min="8978" max="8978" width="8.75" style="11" customWidth="1"/>
    <col min="8979" max="9216" width="7.625" style="11"/>
    <col min="9217" max="9217" width="1.625" style="11" customWidth="1"/>
    <col min="9218" max="9218" width="6" style="11" customWidth="1"/>
    <col min="9219" max="9219" width="19.125" style="11" bestFit="1" customWidth="1"/>
    <col min="9220" max="9220" width="39.625" style="11" bestFit="1" customWidth="1"/>
    <col min="9221" max="9221" width="8" style="11" bestFit="1" customWidth="1"/>
    <col min="9222" max="9222" width="14.5" style="11" bestFit="1" customWidth="1"/>
    <col min="9223" max="9223" width="14.5" style="11" customWidth="1"/>
    <col min="9224" max="9224" width="69.5" style="11" bestFit="1" customWidth="1"/>
    <col min="9225" max="9225" width="9.875" style="11" customWidth="1"/>
    <col min="9226" max="9226" width="1.375" style="11" customWidth="1"/>
    <col min="9227" max="9232" width="8.625" style="11" customWidth="1"/>
    <col min="9233" max="9233" width="1.625" style="11" customWidth="1"/>
    <col min="9234" max="9234" width="8.75" style="11" customWidth="1"/>
    <col min="9235" max="9472" width="7.625" style="11"/>
    <col min="9473" max="9473" width="1.625" style="11" customWidth="1"/>
    <col min="9474" max="9474" width="6" style="11" customWidth="1"/>
    <col min="9475" max="9475" width="19.125" style="11" bestFit="1" customWidth="1"/>
    <col min="9476" max="9476" width="39.625" style="11" bestFit="1" customWidth="1"/>
    <col min="9477" max="9477" width="8" style="11" bestFit="1" customWidth="1"/>
    <col min="9478" max="9478" width="14.5" style="11" bestFit="1" customWidth="1"/>
    <col min="9479" max="9479" width="14.5" style="11" customWidth="1"/>
    <col min="9480" max="9480" width="69.5" style="11" bestFit="1" customWidth="1"/>
    <col min="9481" max="9481" width="9.875" style="11" customWidth="1"/>
    <col min="9482" max="9482" width="1.375" style="11" customWidth="1"/>
    <col min="9483" max="9488" width="8.625" style="11" customWidth="1"/>
    <col min="9489" max="9489" width="1.625" style="11" customWidth="1"/>
    <col min="9490" max="9490" width="8.75" style="11" customWidth="1"/>
    <col min="9491" max="9728" width="7.625" style="11"/>
    <col min="9729" max="9729" width="1.625" style="11" customWidth="1"/>
    <col min="9730" max="9730" width="6" style="11" customWidth="1"/>
    <col min="9731" max="9731" width="19.125" style="11" bestFit="1" customWidth="1"/>
    <col min="9732" max="9732" width="39.625" style="11" bestFit="1" customWidth="1"/>
    <col min="9733" max="9733" width="8" style="11" bestFit="1" customWidth="1"/>
    <col min="9734" max="9734" width="14.5" style="11" bestFit="1" customWidth="1"/>
    <col min="9735" max="9735" width="14.5" style="11" customWidth="1"/>
    <col min="9736" max="9736" width="69.5" style="11" bestFit="1" customWidth="1"/>
    <col min="9737" max="9737" width="9.875" style="11" customWidth="1"/>
    <col min="9738" max="9738" width="1.375" style="11" customWidth="1"/>
    <col min="9739" max="9744" width="8.625" style="11" customWidth="1"/>
    <col min="9745" max="9745" width="1.625" style="11" customWidth="1"/>
    <col min="9746" max="9746" width="8.75" style="11" customWidth="1"/>
    <col min="9747" max="9984" width="7.625" style="11"/>
    <col min="9985" max="9985" width="1.625" style="11" customWidth="1"/>
    <col min="9986" max="9986" width="6" style="11" customWidth="1"/>
    <col min="9987" max="9987" width="19.125" style="11" bestFit="1" customWidth="1"/>
    <col min="9988" max="9988" width="39.625" style="11" bestFit="1" customWidth="1"/>
    <col min="9989" max="9989" width="8" style="11" bestFit="1" customWidth="1"/>
    <col min="9990" max="9990" width="14.5" style="11" bestFit="1" customWidth="1"/>
    <col min="9991" max="9991" width="14.5" style="11" customWidth="1"/>
    <col min="9992" max="9992" width="69.5" style="11" bestFit="1" customWidth="1"/>
    <col min="9993" max="9993" width="9.875" style="11" customWidth="1"/>
    <col min="9994" max="9994" width="1.375" style="11" customWidth="1"/>
    <col min="9995" max="10000" width="8.625" style="11" customWidth="1"/>
    <col min="10001" max="10001" width="1.625" style="11" customWidth="1"/>
    <col min="10002" max="10002" width="8.75" style="11" customWidth="1"/>
    <col min="10003" max="10240" width="7.625" style="11"/>
    <col min="10241" max="10241" width="1.625" style="11" customWidth="1"/>
    <col min="10242" max="10242" width="6" style="11" customWidth="1"/>
    <col min="10243" max="10243" width="19.125" style="11" bestFit="1" customWidth="1"/>
    <col min="10244" max="10244" width="39.625" style="11" bestFit="1" customWidth="1"/>
    <col min="10245" max="10245" width="8" style="11" bestFit="1" customWidth="1"/>
    <col min="10246" max="10246" width="14.5" style="11" bestFit="1" customWidth="1"/>
    <col min="10247" max="10247" width="14.5" style="11" customWidth="1"/>
    <col min="10248" max="10248" width="69.5" style="11" bestFit="1" customWidth="1"/>
    <col min="10249" max="10249" width="9.875" style="11" customWidth="1"/>
    <col min="10250" max="10250" width="1.375" style="11" customWidth="1"/>
    <col min="10251" max="10256" width="8.625" style="11" customWidth="1"/>
    <col min="10257" max="10257" width="1.625" style="11" customWidth="1"/>
    <col min="10258" max="10258" width="8.75" style="11" customWidth="1"/>
    <col min="10259" max="10496" width="7.625" style="11"/>
    <col min="10497" max="10497" width="1.625" style="11" customWidth="1"/>
    <col min="10498" max="10498" width="6" style="11" customWidth="1"/>
    <col min="10499" max="10499" width="19.125" style="11" bestFit="1" customWidth="1"/>
    <col min="10500" max="10500" width="39.625" style="11" bestFit="1" customWidth="1"/>
    <col min="10501" max="10501" width="8" style="11" bestFit="1" customWidth="1"/>
    <col min="10502" max="10502" width="14.5" style="11" bestFit="1" customWidth="1"/>
    <col min="10503" max="10503" width="14.5" style="11" customWidth="1"/>
    <col min="10504" max="10504" width="69.5" style="11" bestFit="1" customWidth="1"/>
    <col min="10505" max="10505" width="9.875" style="11" customWidth="1"/>
    <col min="10506" max="10506" width="1.375" style="11" customWidth="1"/>
    <col min="10507" max="10512" width="8.625" style="11" customWidth="1"/>
    <col min="10513" max="10513" width="1.625" style="11" customWidth="1"/>
    <col min="10514" max="10514" width="8.75" style="11" customWidth="1"/>
    <col min="10515" max="10752" width="7.625" style="11"/>
    <col min="10753" max="10753" width="1.625" style="11" customWidth="1"/>
    <col min="10754" max="10754" width="6" style="11" customWidth="1"/>
    <col min="10755" max="10755" width="19.125" style="11" bestFit="1" customWidth="1"/>
    <col min="10756" max="10756" width="39.625" style="11" bestFit="1" customWidth="1"/>
    <col min="10757" max="10757" width="8" style="11" bestFit="1" customWidth="1"/>
    <col min="10758" max="10758" width="14.5" style="11" bestFit="1" customWidth="1"/>
    <col min="10759" max="10759" width="14.5" style="11" customWidth="1"/>
    <col min="10760" max="10760" width="69.5" style="11" bestFit="1" customWidth="1"/>
    <col min="10761" max="10761" width="9.875" style="11" customWidth="1"/>
    <col min="10762" max="10762" width="1.375" style="11" customWidth="1"/>
    <col min="10763" max="10768" width="8.625" style="11" customWidth="1"/>
    <col min="10769" max="10769" width="1.625" style="11" customWidth="1"/>
    <col min="10770" max="10770" width="8.75" style="11" customWidth="1"/>
    <col min="10771" max="11008" width="7.625" style="11"/>
    <col min="11009" max="11009" width="1.625" style="11" customWidth="1"/>
    <col min="11010" max="11010" width="6" style="11" customWidth="1"/>
    <col min="11011" max="11011" width="19.125" style="11" bestFit="1" customWidth="1"/>
    <col min="11012" max="11012" width="39.625" style="11" bestFit="1" customWidth="1"/>
    <col min="11013" max="11013" width="8" style="11" bestFit="1" customWidth="1"/>
    <col min="11014" max="11014" width="14.5" style="11" bestFit="1" customWidth="1"/>
    <col min="11015" max="11015" width="14.5" style="11" customWidth="1"/>
    <col min="11016" max="11016" width="69.5" style="11" bestFit="1" customWidth="1"/>
    <col min="11017" max="11017" width="9.875" style="11" customWidth="1"/>
    <col min="11018" max="11018" width="1.375" style="11" customWidth="1"/>
    <col min="11019" max="11024" width="8.625" style="11" customWidth="1"/>
    <col min="11025" max="11025" width="1.625" style="11" customWidth="1"/>
    <col min="11026" max="11026" width="8.75" style="11" customWidth="1"/>
    <col min="11027" max="11264" width="7.625" style="11"/>
    <col min="11265" max="11265" width="1.625" style="11" customWidth="1"/>
    <col min="11266" max="11266" width="6" style="11" customWidth="1"/>
    <col min="11267" max="11267" width="19.125" style="11" bestFit="1" customWidth="1"/>
    <col min="11268" max="11268" width="39.625" style="11" bestFit="1" customWidth="1"/>
    <col min="11269" max="11269" width="8" style="11" bestFit="1" customWidth="1"/>
    <col min="11270" max="11270" width="14.5" style="11" bestFit="1" customWidth="1"/>
    <col min="11271" max="11271" width="14.5" style="11" customWidth="1"/>
    <col min="11272" max="11272" width="69.5" style="11" bestFit="1" customWidth="1"/>
    <col min="11273" max="11273" width="9.875" style="11" customWidth="1"/>
    <col min="11274" max="11274" width="1.375" style="11" customWidth="1"/>
    <col min="11275" max="11280" width="8.625" style="11" customWidth="1"/>
    <col min="11281" max="11281" width="1.625" style="11" customWidth="1"/>
    <col min="11282" max="11282" width="8.75" style="11" customWidth="1"/>
    <col min="11283" max="11520" width="7.625" style="11"/>
    <col min="11521" max="11521" width="1.625" style="11" customWidth="1"/>
    <col min="11522" max="11522" width="6" style="11" customWidth="1"/>
    <col min="11523" max="11523" width="19.125" style="11" bestFit="1" customWidth="1"/>
    <col min="11524" max="11524" width="39.625" style="11" bestFit="1" customWidth="1"/>
    <col min="11525" max="11525" width="8" style="11" bestFit="1" customWidth="1"/>
    <col min="11526" max="11526" width="14.5" style="11" bestFit="1" customWidth="1"/>
    <col min="11527" max="11527" width="14.5" style="11" customWidth="1"/>
    <col min="11528" max="11528" width="69.5" style="11" bestFit="1" customWidth="1"/>
    <col min="11529" max="11529" width="9.875" style="11" customWidth="1"/>
    <col min="11530" max="11530" width="1.375" style="11" customWidth="1"/>
    <col min="11531" max="11536" width="8.625" style="11" customWidth="1"/>
    <col min="11537" max="11537" width="1.625" style="11" customWidth="1"/>
    <col min="11538" max="11538" width="8.75" style="11" customWidth="1"/>
    <col min="11539" max="11776" width="7.625" style="11"/>
    <col min="11777" max="11777" width="1.625" style="11" customWidth="1"/>
    <col min="11778" max="11778" width="6" style="11" customWidth="1"/>
    <col min="11779" max="11779" width="19.125" style="11" bestFit="1" customWidth="1"/>
    <col min="11780" max="11780" width="39.625" style="11" bestFit="1" customWidth="1"/>
    <col min="11781" max="11781" width="8" style="11" bestFit="1" customWidth="1"/>
    <col min="11782" max="11782" width="14.5" style="11" bestFit="1" customWidth="1"/>
    <col min="11783" max="11783" width="14.5" style="11" customWidth="1"/>
    <col min="11784" max="11784" width="69.5" style="11" bestFit="1" customWidth="1"/>
    <col min="11785" max="11785" width="9.875" style="11" customWidth="1"/>
    <col min="11786" max="11786" width="1.375" style="11" customWidth="1"/>
    <col min="11787" max="11792" width="8.625" style="11" customWidth="1"/>
    <col min="11793" max="11793" width="1.625" style="11" customWidth="1"/>
    <col min="11794" max="11794" width="8.75" style="11" customWidth="1"/>
    <col min="11795" max="12032" width="7.625" style="11"/>
    <col min="12033" max="12033" width="1.625" style="11" customWidth="1"/>
    <col min="12034" max="12034" width="6" style="11" customWidth="1"/>
    <col min="12035" max="12035" width="19.125" style="11" bestFit="1" customWidth="1"/>
    <col min="12036" max="12036" width="39.625" style="11" bestFit="1" customWidth="1"/>
    <col min="12037" max="12037" width="8" style="11" bestFit="1" customWidth="1"/>
    <col min="12038" max="12038" width="14.5" style="11" bestFit="1" customWidth="1"/>
    <col min="12039" max="12039" width="14.5" style="11" customWidth="1"/>
    <col min="12040" max="12040" width="69.5" style="11" bestFit="1" customWidth="1"/>
    <col min="12041" max="12041" width="9.875" style="11" customWidth="1"/>
    <col min="12042" max="12042" width="1.375" style="11" customWidth="1"/>
    <col min="12043" max="12048" width="8.625" style="11" customWidth="1"/>
    <col min="12049" max="12049" width="1.625" style="11" customWidth="1"/>
    <col min="12050" max="12050" width="8.75" style="11" customWidth="1"/>
    <col min="12051" max="12288" width="7.625" style="11"/>
    <col min="12289" max="12289" width="1.625" style="11" customWidth="1"/>
    <col min="12290" max="12290" width="6" style="11" customWidth="1"/>
    <col min="12291" max="12291" width="19.125" style="11" bestFit="1" customWidth="1"/>
    <col min="12292" max="12292" width="39.625" style="11" bestFit="1" customWidth="1"/>
    <col min="12293" max="12293" width="8" style="11" bestFit="1" customWidth="1"/>
    <col min="12294" max="12294" width="14.5" style="11" bestFit="1" customWidth="1"/>
    <col min="12295" max="12295" width="14.5" style="11" customWidth="1"/>
    <col min="12296" max="12296" width="69.5" style="11" bestFit="1" customWidth="1"/>
    <col min="12297" max="12297" width="9.875" style="11" customWidth="1"/>
    <col min="12298" max="12298" width="1.375" style="11" customWidth="1"/>
    <col min="12299" max="12304" width="8.625" style="11" customWidth="1"/>
    <col min="12305" max="12305" width="1.625" style="11" customWidth="1"/>
    <col min="12306" max="12306" width="8.75" style="11" customWidth="1"/>
    <col min="12307" max="12544" width="7.625" style="11"/>
    <col min="12545" max="12545" width="1.625" style="11" customWidth="1"/>
    <col min="12546" max="12546" width="6" style="11" customWidth="1"/>
    <col min="12547" max="12547" width="19.125" style="11" bestFit="1" customWidth="1"/>
    <col min="12548" max="12548" width="39.625" style="11" bestFit="1" customWidth="1"/>
    <col min="12549" max="12549" width="8" style="11" bestFit="1" customWidth="1"/>
    <col min="12550" max="12550" width="14.5" style="11" bestFit="1" customWidth="1"/>
    <col min="12551" max="12551" width="14.5" style="11" customWidth="1"/>
    <col min="12552" max="12552" width="69.5" style="11" bestFit="1" customWidth="1"/>
    <col min="12553" max="12553" width="9.875" style="11" customWidth="1"/>
    <col min="12554" max="12554" width="1.375" style="11" customWidth="1"/>
    <col min="12555" max="12560" width="8.625" style="11" customWidth="1"/>
    <col min="12561" max="12561" width="1.625" style="11" customWidth="1"/>
    <col min="12562" max="12562" width="8.75" style="11" customWidth="1"/>
    <col min="12563" max="12800" width="7.625" style="11"/>
    <col min="12801" max="12801" width="1.625" style="11" customWidth="1"/>
    <col min="12802" max="12802" width="6" style="11" customWidth="1"/>
    <col min="12803" max="12803" width="19.125" style="11" bestFit="1" customWidth="1"/>
    <col min="12804" max="12804" width="39.625" style="11" bestFit="1" customWidth="1"/>
    <col min="12805" max="12805" width="8" style="11" bestFit="1" customWidth="1"/>
    <col min="12806" max="12806" width="14.5" style="11" bestFit="1" customWidth="1"/>
    <col min="12807" max="12807" width="14.5" style="11" customWidth="1"/>
    <col min="12808" max="12808" width="69.5" style="11" bestFit="1" customWidth="1"/>
    <col min="12809" max="12809" width="9.875" style="11" customWidth="1"/>
    <col min="12810" max="12810" width="1.375" style="11" customWidth="1"/>
    <col min="12811" max="12816" width="8.625" style="11" customWidth="1"/>
    <col min="12817" max="12817" width="1.625" style="11" customWidth="1"/>
    <col min="12818" max="12818" width="8.75" style="11" customWidth="1"/>
    <col min="12819" max="13056" width="7.625" style="11"/>
    <col min="13057" max="13057" width="1.625" style="11" customWidth="1"/>
    <col min="13058" max="13058" width="6" style="11" customWidth="1"/>
    <col min="13059" max="13059" width="19.125" style="11" bestFit="1" customWidth="1"/>
    <col min="13060" max="13060" width="39.625" style="11" bestFit="1" customWidth="1"/>
    <col min="13061" max="13061" width="8" style="11" bestFit="1" customWidth="1"/>
    <col min="13062" max="13062" width="14.5" style="11" bestFit="1" customWidth="1"/>
    <col min="13063" max="13063" width="14.5" style="11" customWidth="1"/>
    <col min="13064" max="13064" width="69.5" style="11" bestFit="1" customWidth="1"/>
    <col min="13065" max="13065" width="9.875" style="11" customWidth="1"/>
    <col min="13066" max="13066" width="1.375" style="11" customWidth="1"/>
    <col min="13067" max="13072" width="8.625" style="11" customWidth="1"/>
    <col min="13073" max="13073" width="1.625" style="11" customWidth="1"/>
    <col min="13074" max="13074" width="8.75" style="11" customWidth="1"/>
    <col min="13075" max="13312" width="7.625" style="11"/>
    <col min="13313" max="13313" width="1.625" style="11" customWidth="1"/>
    <col min="13314" max="13314" width="6" style="11" customWidth="1"/>
    <col min="13315" max="13315" width="19.125" style="11" bestFit="1" customWidth="1"/>
    <col min="13316" max="13316" width="39.625" style="11" bestFit="1" customWidth="1"/>
    <col min="13317" max="13317" width="8" style="11" bestFit="1" customWidth="1"/>
    <col min="13318" max="13318" width="14.5" style="11" bestFit="1" customWidth="1"/>
    <col min="13319" max="13319" width="14.5" style="11" customWidth="1"/>
    <col min="13320" max="13320" width="69.5" style="11" bestFit="1" customWidth="1"/>
    <col min="13321" max="13321" width="9.875" style="11" customWidth="1"/>
    <col min="13322" max="13322" width="1.375" style="11" customWidth="1"/>
    <col min="13323" max="13328" width="8.625" style="11" customWidth="1"/>
    <col min="13329" max="13329" width="1.625" style="11" customWidth="1"/>
    <col min="13330" max="13330" width="8.75" style="11" customWidth="1"/>
    <col min="13331" max="13568" width="7.625" style="11"/>
    <col min="13569" max="13569" width="1.625" style="11" customWidth="1"/>
    <col min="13570" max="13570" width="6" style="11" customWidth="1"/>
    <col min="13571" max="13571" width="19.125" style="11" bestFit="1" customWidth="1"/>
    <col min="13572" max="13572" width="39.625" style="11" bestFit="1" customWidth="1"/>
    <col min="13573" max="13573" width="8" style="11" bestFit="1" customWidth="1"/>
    <col min="13574" max="13574" width="14.5" style="11" bestFit="1" customWidth="1"/>
    <col min="13575" max="13575" width="14.5" style="11" customWidth="1"/>
    <col min="13576" max="13576" width="69.5" style="11" bestFit="1" customWidth="1"/>
    <col min="13577" max="13577" width="9.875" style="11" customWidth="1"/>
    <col min="13578" max="13578" width="1.375" style="11" customWidth="1"/>
    <col min="13579" max="13584" width="8.625" style="11" customWidth="1"/>
    <col min="13585" max="13585" width="1.625" style="11" customWidth="1"/>
    <col min="13586" max="13586" width="8.75" style="11" customWidth="1"/>
    <col min="13587" max="13824" width="7.625" style="11"/>
    <col min="13825" max="13825" width="1.625" style="11" customWidth="1"/>
    <col min="13826" max="13826" width="6" style="11" customWidth="1"/>
    <col min="13827" max="13827" width="19.125" style="11" bestFit="1" customWidth="1"/>
    <col min="13828" max="13828" width="39.625" style="11" bestFit="1" customWidth="1"/>
    <col min="13829" max="13829" width="8" style="11" bestFit="1" customWidth="1"/>
    <col min="13830" max="13830" width="14.5" style="11" bestFit="1" customWidth="1"/>
    <col min="13831" max="13831" width="14.5" style="11" customWidth="1"/>
    <col min="13832" max="13832" width="69.5" style="11" bestFit="1" customWidth="1"/>
    <col min="13833" max="13833" width="9.875" style="11" customWidth="1"/>
    <col min="13834" max="13834" width="1.375" style="11" customWidth="1"/>
    <col min="13835" max="13840" width="8.625" style="11" customWidth="1"/>
    <col min="13841" max="13841" width="1.625" style="11" customWidth="1"/>
    <col min="13842" max="13842" width="8.75" style="11" customWidth="1"/>
    <col min="13843" max="14080" width="7.625" style="11"/>
    <col min="14081" max="14081" width="1.625" style="11" customWidth="1"/>
    <col min="14082" max="14082" width="6" style="11" customWidth="1"/>
    <col min="14083" max="14083" width="19.125" style="11" bestFit="1" customWidth="1"/>
    <col min="14084" max="14084" width="39.625" style="11" bestFit="1" customWidth="1"/>
    <col min="14085" max="14085" width="8" style="11" bestFit="1" customWidth="1"/>
    <col min="14086" max="14086" width="14.5" style="11" bestFit="1" customWidth="1"/>
    <col min="14087" max="14087" width="14.5" style="11" customWidth="1"/>
    <col min="14088" max="14088" width="69.5" style="11" bestFit="1" customWidth="1"/>
    <col min="14089" max="14089" width="9.875" style="11" customWidth="1"/>
    <col min="14090" max="14090" width="1.375" style="11" customWidth="1"/>
    <col min="14091" max="14096" width="8.625" style="11" customWidth="1"/>
    <col min="14097" max="14097" width="1.625" style="11" customWidth="1"/>
    <col min="14098" max="14098" width="8.75" style="11" customWidth="1"/>
    <col min="14099" max="14336" width="7.625" style="11"/>
    <col min="14337" max="14337" width="1.625" style="11" customWidth="1"/>
    <col min="14338" max="14338" width="6" style="11" customWidth="1"/>
    <col min="14339" max="14339" width="19.125" style="11" bestFit="1" customWidth="1"/>
    <col min="14340" max="14340" width="39.625" style="11" bestFit="1" customWidth="1"/>
    <col min="14341" max="14341" width="8" style="11" bestFit="1" customWidth="1"/>
    <col min="14342" max="14342" width="14.5" style="11" bestFit="1" customWidth="1"/>
    <col min="14343" max="14343" width="14.5" style="11" customWidth="1"/>
    <col min="14344" max="14344" width="69.5" style="11" bestFit="1" customWidth="1"/>
    <col min="14345" max="14345" width="9.875" style="11" customWidth="1"/>
    <col min="14346" max="14346" width="1.375" style="11" customWidth="1"/>
    <col min="14347" max="14352" width="8.625" style="11" customWidth="1"/>
    <col min="14353" max="14353" width="1.625" style="11" customWidth="1"/>
    <col min="14354" max="14354" width="8.75" style="11" customWidth="1"/>
    <col min="14355" max="14592" width="7.625" style="11"/>
    <col min="14593" max="14593" width="1.625" style="11" customWidth="1"/>
    <col min="14594" max="14594" width="6" style="11" customWidth="1"/>
    <col min="14595" max="14595" width="19.125" style="11" bestFit="1" customWidth="1"/>
    <col min="14596" max="14596" width="39.625" style="11" bestFit="1" customWidth="1"/>
    <col min="14597" max="14597" width="8" style="11" bestFit="1" customWidth="1"/>
    <col min="14598" max="14598" width="14.5" style="11" bestFit="1" customWidth="1"/>
    <col min="14599" max="14599" width="14.5" style="11" customWidth="1"/>
    <col min="14600" max="14600" width="69.5" style="11" bestFit="1" customWidth="1"/>
    <col min="14601" max="14601" width="9.875" style="11" customWidth="1"/>
    <col min="14602" max="14602" width="1.375" style="11" customWidth="1"/>
    <col min="14603" max="14608" width="8.625" style="11" customWidth="1"/>
    <col min="14609" max="14609" width="1.625" style="11" customWidth="1"/>
    <col min="14610" max="14610" width="8.75" style="11" customWidth="1"/>
    <col min="14611" max="14848" width="7.625" style="11"/>
    <col min="14849" max="14849" width="1.625" style="11" customWidth="1"/>
    <col min="14850" max="14850" width="6" style="11" customWidth="1"/>
    <col min="14851" max="14851" width="19.125" style="11" bestFit="1" customWidth="1"/>
    <col min="14852" max="14852" width="39.625" style="11" bestFit="1" customWidth="1"/>
    <col min="14853" max="14853" width="8" style="11" bestFit="1" customWidth="1"/>
    <col min="14854" max="14854" width="14.5" style="11" bestFit="1" customWidth="1"/>
    <col min="14855" max="14855" width="14.5" style="11" customWidth="1"/>
    <col min="14856" max="14856" width="69.5" style="11" bestFit="1" customWidth="1"/>
    <col min="14857" max="14857" width="9.875" style="11" customWidth="1"/>
    <col min="14858" max="14858" width="1.375" style="11" customWidth="1"/>
    <col min="14859" max="14864" width="8.625" style="11" customWidth="1"/>
    <col min="14865" max="14865" width="1.625" style="11" customWidth="1"/>
    <col min="14866" max="14866" width="8.75" style="11" customWidth="1"/>
    <col min="14867" max="15104" width="7.625" style="11"/>
    <col min="15105" max="15105" width="1.625" style="11" customWidth="1"/>
    <col min="15106" max="15106" width="6" style="11" customWidth="1"/>
    <col min="15107" max="15107" width="19.125" style="11" bestFit="1" customWidth="1"/>
    <col min="15108" max="15108" width="39.625" style="11" bestFit="1" customWidth="1"/>
    <col min="15109" max="15109" width="8" style="11" bestFit="1" customWidth="1"/>
    <col min="15110" max="15110" width="14.5" style="11" bestFit="1" customWidth="1"/>
    <col min="15111" max="15111" width="14.5" style="11" customWidth="1"/>
    <col min="15112" max="15112" width="69.5" style="11" bestFit="1" customWidth="1"/>
    <col min="15113" max="15113" width="9.875" style="11" customWidth="1"/>
    <col min="15114" max="15114" width="1.375" style="11" customWidth="1"/>
    <col min="15115" max="15120" width="8.625" style="11" customWidth="1"/>
    <col min="15121" max="15121" width="1.625" style="11" customWidth="1"/>
    <col min="15122" max="15122" width="8.75" style="11" customWidth="1"/>
    <col min="15123" max="15360" width="7.625" style="11"/>
    <col min="15361" max="15361" width="1.625" style="11" customWidth="1"/>
    <col min="15362" max="15362" width="6" style="11" customWidth="1"/>
    <col min="15363" max="15363" width="19.125" style="11" bestFit="1" customWidth="1"/>
    <col min="15364" max="15364" width="39.625" style="11" bestFit="1" customWidth="1"/>
    <col min="15365" max="15365" width="8" style="11" bestFit="1" customWidth="1"/>
    <col min="15366" max="15366" width="14.5" style="11" bestFit="1" customWidth="1"/>
    <col min="15367" max="15367" width="14.5" style="11" customWidth="1"/>
    <col min="15368" max="15368" width="69.5" style="11" bestFit="1" customWidth="1"/>
    <col min="15369" max="15369" width="9.875" style="11" customWidth="1"/>
    <col min="15370" max="15370" width="1.375" style="11" customWidth="1"/>
    <col min="15371" max="15376" width="8.625" style="11" customWidth="1"/>
    <col min="15377" max="15377" width="1.625" style="11" customWidth="1"/>
    <col min="15378" max="15378" width="8.75" style="11" customWidth="1"/>
    <col min="15379" max="15616" width="7.625" style="11"/>
    <col min="15617" max="15617" width="1.625" style="11" customWidth="1"/>
    <col min="15618" max="15618" width="6" style="11" customWidth="1"/>
    <col min="15619" max="15619" width="19.125" style="11" bestFit="1" customWidth="1"/>
    <col min="15620" max="15620" width="39.625" style="11" bestFit="1" customWidth="1"/>
    <col min="15621" max="15621" width="8" style="11" bestFit="1" customWidth="1"/>
    <col min="15622" max="15622" width="14.5" style="11" bestFit="1" customWidth="1"/>
    <col min="15623" max="15623" width="14.5" style="11" customWidth="1"/>
    <col min="15624" max="15624" width="69.5" style="11" bestFit="1" customWidth="1"/>
    <col min="15625" max="15625" width="9.875" style="11" customWidth="1"/>
    <col min="15626" max="15626" width="1.375" style="11" customWidth="1"/>
    <col min="15627" max="15632" width="8.625" style="11" customWidth="1"/>
    <col min="15633" max="15633" width="1.625" style="11" customWidth="1"/>
    <col min="15634" max="15634" width="8.75" style="11" customWidth="1"/>
    <col min="15635" max="15872" width="7.625" style="11"/>
    <col min="15873" max="15873" width="1.625" style="11" customWidth="1"/>
    <col min="15874" max="15874" width="6" style="11" customWidth="1"/>
    <col min="15875" max="15875" width="19.125" style="11" bestFit="1" customWidth="1"/>
    <col min="15876" max="15876" width="39.625" style="11" bestFit="1" customWidth="1"/>
    <col min="15877" max="15877" width="8" style="11" bestFit="1" customWidth="1"/>
    <col min="15878" max="15878" width="14.5" style="11" bestFit="1" customWidth="1"/>
    <col min="15879" max="15879" width="14.5" style="11" customWidth="1"/>
    <col min="15880" max="15880" width="69.5" style="11" bestFit="1" customWidth="1"/>
    <col min="15881" max="15881" width="9.875" style="11" customWidth="1"/>
    <col min="15882" max="15882" width="1.375" style="11" customWidth="1"/>
    <col min="15883" max="15888" width="8.625" style="11" customWidth="1"/>
    <col min="15889" max="15889" width="1.625" style="11" customWidth="1"/>
    <col min="15890" max="15890" width="8.75" style="11" customWidth="1"/>
    <col min="15891" max="16128" width="7.625" style="11"/>
    <col min="16129" max="16129" width="1.625" style="11" customWidth="1"/>
    <col min="16130" max="16130" width="6" style="11" customWidth="1"/>
    <col min="16131" max="16131" width="19.125" style="11" bestFit="1" customWidth="1"/>
    <col min="16132" max="16132" width="39.625" style="11" bestFit="1" customWidth="1"/>
    <col min="16133" max="16133" width="8" style="11" bestFit="1" customWidth="1"/>
    <col min="16134" max="16134" width="14.5" style="11" bestFit="1" customWidth="1"/>
    <col min="16135" max="16135" width="14.5" style="11" customWidth="1"/>
    <col min="16136" max="16136" width="69.5" style="11" bestFit="1" customWidth="1"/>
    <col min="16137" max="16137" width="9.875" style="11" customWidth="1"/>
    <col min="16138" max="16138" width="1.375" style="11" customWidth="1"/>
    <col min="16139" max="16144" width="8.625" style="11" customWidth="1"/>
    <col min="16145" max="16145" width="1.625" style="11" customWidth="1"/>
    <col min="16146" max="16146" width="8.75" style="11" customWidth="1"/>
    <col min="16147" max="16384" width="7.625" style="11"/>
  </cols>
  <sheetData>
    <row r="1" spans="2:9" ht="30" customHeight="1">
      <c r="H1" s="618" t="s">
        <v>330</v>
      </c>
      <c r="I1" s="619"/>
    </row>
    <row r="2" spans="2:9" ht="30" customHeight="1">
      <c r="B2" s="620" t="s">
        <v>118</v>
      </c>
      <c r="C2" s="620"/>
      <c r="D2" s="620"/>
      <c r="E2" s="620"/>
      <c r="F2" s="620"/>
      <c r="G2" s="620"/>
      <c r="H2" s="620"/>
      <c r="I2" s="620"/>
    </row>
    <row r="3" spans="2:9" ht="30" customHeight="1">
      <c r="B3" s="620"/>
      <c r="C3" s="620"/>
      <c r="D3" s="620"/>
      <c r="E3" s="620"/>
      <c r="F3" s="620"/>
      <c r="G3" s="620"/>
      <c r="H3" s="620"/>
      <c r="I3" s="620"/>
    </row>
    <row r="4" spans="2:9" ht="30" customHeight="1">
      <c r="B4" s="218"/>
      <c r="C4" s="218" t="s">
        <v>119</v>
      </c>
      <c r="D4" s="218" t="s">
        <v>120</v>
      </c>
      <c r="E4" s="218" t="s">
        <v>121</v>
      </c>
      <c r="F4" s="218" t="s">
        <v>288</v>
      </c>
      <c r="G4" s="218" t="s">
        <v>289</v>
      </c>
      <c r="H4" s="219" t="s">
        <v>24</v>
      </c>
      <c r="I4" s="218" t="s">
        <v>25</v>
      </c>
    </row>
    <row r="5" spans="2:9" ht="30" customHeight="1">
      <c r="B5" s="218">
        <v>1</v>
      </c>
      <c r="C5" s="220" t="s">
        <v>26</v>
      </c>
      <c r="D5" s="220" t="s">
        <v>290</v>
      </c>
      <c r="E5" s="218" t="s">
        <v>27</v>
      </c>
      <c r="F5" s="218" t="s">
        <v>291</v>
      </c>
      <c r="G5" s="218" t="s">
        <v>292</v>
      </c>
      <c r="H5" s="221" t="s">
        <v>28</v>
      </c>
      <c r="I5" s="218"/>
    </row>
    <row r="6" spans="2:9" ht="30" customHeight="1">
      <c r="B6" s="218">
        <v>3</v>
      </c>
      <c r="C6" s="220" t="s">
        <v>235</v>
      </c>
      <c r="D6" s="220" t="s">
        <v>293</v>
      </c>
      <c r="E6" s="218" t="s">
        <v>236</v>
      </c>
      <c r="F6" s="218" t="s">
        <v>294</v>
      </c>
      <c r="G6" s="218" t="s">
        <v>295</v>
      </c>
      <c r="H6" s="221" t="s">
        <v>296</v>
      </c>
      <c r="I6" s="218"/>
    </row>
    <row r="7" spans="2:9" ht="30" customHeight="1">
      <c r="B7" s="218">
        <v>2</v>
      </c>
      <c r="C7" s="220" t="s">
        <v>29</v>
      </c>
      <c r="D7" s="220" t="s">
        <v>297</v>
      </c>
      <c r="E7" s="222" t="s">
        <v>329</v>
      </c>
      <c r="F7" s="218" t="s">
        <v>298</v>
      </c>
      <c r="G7" s="218" t="s">
        <v>299</v>
      </c>
      <c r="H7" s="221" t="s">
        <v>300</v>
      </c>
      <c r="I7" s="218"/>
    </row>
    <row r="9" spans="2:9" ht="30" customHeight="1">
      <c r="B9" s="620" t="s">
        <v>114</v>
      </c>
      <c r="C9" s="620"/>
      <c r="D9" s="620"/>
      <c r="E9" s="620"/>
      <c r="F9" s="620"/>
      <c r="G9" s="620"/>
      <c r="H9" s="620"/>
      <c r="I9" s="620"/>
    </row>
    <row r="10" spans="2:9" ht="30" customHeight="1">
      <c r="B10" s="620"/>
      <c r="C10" s="620"/>
      <c r="D10" s="620"/>
      <c r="E10" s="620"/>
      <c r="F10" s="620"/>
      <c r="G10" s="620"/>
      <c r="H10" s="620"/>
      <c r="I10" s="620"/>
    </row>
    <row r="11" spans="2:9" ht="30" customHeight="1">
      <c r="B11" s="218"/>
      <c r="C11" s="218" t="s">
        <v>119</v>
      </c>
      <c r="D11" s="218" t="s">
        <v>120</v>
      </c>
      <c r="E11" s="218" t="s">
        <v>121</v>
      </c>
      <c r="F11" s="218" t="s">
        <v>301</v>
      </c>
      <c r="G11" s="219" t="s">
        <v>302</v>
      </c>
      <c r="H11" s="218" t="s">
        <v>24</v>
      </c>
      <c r="I11" s="218" t="s">
        <v>25</v>
      </c>
    </row>
    <row r="12" spans="2:9" ht="30" customHeight="1">
      <c r="B12" s="218">
        <v>1</v>
      </c>
      <c r="C12" s="220" t="s">
        <v>45</v>
      </c>
      <c r="D12" s="220" t="s">
        <v>303</v>
      </c>
      <c r="E12" s="218" t="s">
        <v>331</v>
      </c>
      <c r="F12" s="218" t="s">
        <v>304</v>
      </c>
      <c r="G12" s="219" t="s">
        <v>305</v>
      </c>
      <c r="H12" s="220" t="s">
        <v>306</v>
      </c>
      <c r="I12" s="218"/>
    </row>
    <row r="13" spans="2:9" ht="30" customHeight="1">
      <c r="B13" s="218">
        <v>2</v>
      </c>
      <c r="C13" s="220" t="s">
        <v>134</v>
      </c>
      <c r="D13" s="220" t="s">
        <v>135</v>
      </c>
      <c r="E13" s="218" t="s">
        <v>133</v>
      </c>
      <c r="F13" s="218" t="s">
        <v>307</v>
      </c>
      <c r="G13" s="219" t="s">
        <v>308</v>
      </c>
      <c r="H13" s="220" t="s">
        <v>136</v>
      </c>
      <c r="I13" s="218"/>
    </row>
    <row r="14" spans="2:9" ht="30" customHeight="1">
      <c r="B14" s="218">
        <v>3</v>
      </c>
      <c r="C14" s="220" t="s">
        <v>137</v>
      </c>
      <c r="D14" s="220" t="s">
        <v>138</v>
      </c>
      <c r="E14" s="218" t="s">
        <v>332</v>
      </c>
      <c r="F14" s="218" t="s">
        <v>309</v>
      </c>
      <c r="G14" s="219" t="s">
        <v>310</v>
      </c>
      <c r="H14" s="220" t="s">
        <v>311</v>
      </c>
      <c r="I14" s="218"/>
    </row>
    <row r="15" spans="2:9" ht="30" customHeight="1">
      <c r="F15" s="223"/>
      <c r="G15" s="223"/>
    </row>
    <row r="16" spans="2:9" ht="30" customHeight="1">
      <c r="C16" s="12"/>
    </row>
  </sheetData>
  <mergeCells count="3">
    <mergeCell ref="H1:I1"/>
    <mergeCell ref="B2:I3"/>
    <mergeCell ref="B9:I10"/>
  </mergeCells>
  <phoneticPr fontId="10"/>
  <pageMargins left="0.78740157480314965" right="0.39370078740157483" top="0.78740157480314965" bottom="0.78740157480314965" header="0.39370078740157483" footer="0.39370078740157483"/>
  <pageSetup paperSize="9" scale="7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21</vt:i4>
      </vt:variant>
      <vt:variant>
        <vt:lpstr>名前付き一覧</vt:lpstr>
      </vt:variant>
      <vt:variant>
        <vt:i4>17</vt:i4>
      </vt:variant>
    </vt:vector>
  </HeadingPairs>
  <TitlesOfParts>
    <vt:vector size="38" baseType="lpstr">
      <vt:lpstr>別紙様式１</vt:lpstr>
      <vt:lpstr>参加表明書（共通）　参考様式４</vt:lpstr>
      <vt:lpstr>総括技術者の資格及び実績　様式１</vt:lpstr>
      <vt:lpstr>総括技術者の同種又は類似の実績　様式２</vt:lpstr>
      <vt:lpstr>主任技術者の資格及び実績　様式３</vt:lpstr>
      <vt:lpstr>主任技術者の同種又は類似の実績　様式４</vt:lpstr>
      <vt:lpstr>設計事務所の主要業務等の実績等　様式５</vt:lpstr>
      <vt:lpstr>設計事務所の同種又は類似の実績　様式６</vt:lpstr>
      <vt:lpstr>技術提案書（共通）　参考様式９</vt:lpstr>
      <vt:lpstr>業務の実施方針　様式7</vt:lpstr>
      <vt:lpstr>工程計画等　様式8</vt:lpstr>
      <vt:lpstr>ﾜｰｸ・ﾗｲﾌ・ﾊﾞﾗﾝｽ 様式9</vt:lpstr>
      <vt:lpstr>協力設計事務所　様式10</vt:lpstr>
      <vt:lpstr>技術者名等一覧　様式11 (主任技術者1名)</vt:lpstr>
      <vt:lpstr>課題についての提案　様式１２</vt:lpstr>
      <vt:lpstr>見積書（入札用税抜）</vt:lpstr>
      <vt:lpstr>委任状（代理・復代理）</vt:lpstr>
      <vt:lpstr>×原議書 (低入札) </vt:lpstr>
      <vt:lpstr>下請負</vt:lpstr>
      <vt:lpstr>×送付状（業界紙）</vt:lpstr>
      <vt:lpstr>×業界紙H28.2.16</vt:lpstr>
      <vt:lpstr>×業界紙H28.2.16!Print_Area</vt:lpstr>
      <vt:lpstr>'×送付状（業界紙）'!Print_Area</vt:lpstr>
      <vt:lpstr>'ﾜｰｸ・ﾗｲﾌ・ﾊﾞﾗﾝｽ 様式9'!Print_Area</vt:lpstr>
      <vt:lpstr>'委任状（代理・復代理）'!Print_Area</vt:lpstr>
      <vt:lpstr>'課題についての提案　様式１２'!Print_Area</vt:lpstr>
      <vt:lpstr>'技術者名等一覧　様式11 (主任技術者1名)'!Print_Area</vt:lpstr>
      <vt:lpstr>'技術提案書（共通）　参考様式９'!Print_Area</vt:lpstr>
      <vt:lpstr>'協力設計事務所　様式10'!Print_Area</vt:lpstr>
      <vt:lpstr>'業務の実施方針　様式7'!Print_Area</vt:lpstr>
      <vt:lpstr>'見積書（入札用税抜）'!Print_Area</vt:lpstr>
      <vt:lpstr>'工程計画等　様式8'!Print_Area</vt:lpstr>
      <vt:lpstr>'参加表明書（共通）　参考様式４'!Print_Area</vt:lpstr>
      <vt:lpstr>'主任技術者の同種又は類似の実績　様式４'!Print_Area</vt:lpstr>
      <vt:lpstr>'設計事務所の同種又は類似の実績　様式６'!Print_Area</vt:lpstr>
      <vt:lpstr>'総括技術者の資格及び実績　様式１'!Print_Area</vt:lpstr>
      <vt:lpstr>'総括技術者の同種又は類似の実績　様式２'!Print_Area</vt:lpstr>
      <vt:lpstr>別紙様式１!Print_Area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kobe-u</dc:creator>
  <cp:lastModifiedBy>Saito Shingo</cp:lastModifiedBy>
  <cp:lastPrinted>2026-05-18T00:56:32Z</cp:lastPrinted>
  <dcterms:created xsi:type="dcterms:W3CDTF">2008-10-20T08:23:20Z</dcterms:created>
  <dcterms:modified xsi:type="dcterms:W3CDTF">2026-05-18T01:02:33Z</dcterms:modified>
</cp:coreProperties>
</file>